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2. Statement of Financial Position\"/>
    </mc:Choice>
  </mc:AlternateContent>
  <xr:revisionPtr revIDLastSave="0" documentId="8_{24F76886-C42D-4A9A-890F-822DFB218F2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38">'DC44'!$A$1:$AA$54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1">NMA!$A$1:$AA$54</definedName>
    <definedName name="_xlnm.Print_Area" localSheetId="39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F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X37" i="2"/>
  <c r="W37" i="2"/>
  <c r="W44" i="2" s="1"/>
  <c r="V37" i="2"/>
  <c r="U37" i="2"/>
  <c r="U44" i="2" s="1"/>
  <c r="T37" i="2"/>
  <c r="T44" i="2" s="1"/>
  <c r="S37" i="2"/>
  <c r="R37" i="2"/>
  <c r="R44" i="2" s="1"/>
  <c r="Q37" i="2"/>
  <c r="P37" i="2"/>
  <c r="O37" i="2"/>
  <c r="O44" i="2" s="1"/>
  <c r="N37" i="2"/>
  <c r="N44" i="2" s="1"/>
  <c r="M37" i="2"/>
  <c r="M44" i="2" s="1"/>
  <c r="L37" i="2"/>
  <c r="L44" i="2" s="1"/>
  <c r="K37" i="2"/>
  <c r="J37" i="2"/>
  <c r="J44" i="2" s="1"/>
  <c r="I37" i="2"/>
  <c r="H37" i="2"/>
  <c r="G37" i="2"/>
  <c r="G44" i="2" s="1"/>
  <c r="F37" i="2"/>
  <c r="E37" i="2"/>
  <c r="E44" i="2" s="1"/>
  <c r="D37" i="2"/>
  <c r="D44" i="2" s="1"/>
  <c r="C37" i="2"/>
  <c r="Y26" i="2"/>
  <c r="Q26" i="2"/>
  <c r="C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J13" i="2"/>
  <c r="J26" i="2" s="1"/>
  <c r="I13" i="2"/>
  <c r="I26" i="2" s="1"/>
  <c r="H13" i="2"/>
  <c r="H26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L44" i="3"/>
  <c r="AA43" i="3"/>
  <c r="Y43" i="3"/>
  <c r="X43" i="3"/>
  <c r="Z43" i="3" s="1"/>
  <c r="W43" i="3"/>
  <c r="W44" i="3" s="1"/>
  <c r="V43" i="3"/>
  <c r="U43" i="3"/>
  <c r="T43" i="3"/>
  <c r="S43" i="3"/>
  <c r="R43" i="3"/>
  <c r="Q43" i="3"/>
  <c r="P43" i="3"/>
  <c r="O43" i="3"/>
  <c r="O44" i="3" s="1"/>
  <c r="N43" i="3"/>
  <c r="M43" i="3"/>
  <c r="L43" i="3"/>
  <c r="K43" i="3"/>
  <c r="J43" i="3"/>
  <c r="I43" i="3"/>
  <c r="H43" i="3"/>
  <c r="G43" i="3"/>
  <c r="G44" i="3" s="1"/>
  <c r="F43" i="3"/>
  <c r="E43" i="3"/>
  <c r="D43" i="3"/>
  <c r="C43" i="3"/>
  <c r="AA37" i="3"/>
  <c r="AA44" i="3" s="1"/>
  <c r="Y37" i="3"/>
  <c r="X37" i="3"/>
  <c r="W37" i="3"/>
  <c r="V37" i="3"/>
  <c r="V44" i="3" s="1"/>
  <c r="U37" i="3"/>
  <c r="T37" i="3"/>
  <c r="T44" i="3" s="1"/>
  <c r="S37" i="3"/>
  <c r="S44" i="3" s="1"/>
  <c r="R37" i="3"/>
  <c r="R44" i="3" s="1"/>
  <c r="Q37" i="3"/>
  <c r="P37" i="3"/>
  <c r="P44" i="3" s="1"/>
  <c r="O37" i="3"/>
  <c r="N37" i="3"/>
  <c r="N44" i="3" s="1"/>
  <c r="M37" i="3"/>
  <c r="L37" i="3"/>
  <c r="K37" i="3"/>
  <c r="K44" i="3" s="1"/>
  <c r="J37" i="3"/>
  <c r="J44" i="3" s="1"/>
  <c r="I37" i="3"/>
  <c r="H37" i="3"/>
  <c r="H44" i="3" s="1"/>
  <c r="G37" i="3"/>
  <c r="F37" i="3"/>
  <c r="F44" i="3" s="1"/>
  <c r="E37" i="3"/>
  <c r="D37" i="3"/>
  <c r="D44" i="3" s="1"/>
  <c r="C37" i="3"/>
  <c r="C44" i="3" s="1"/>
  <c r="W26" i="3"/>
  <c r="G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V13" i="3"/>
  <c r="V26" i="3" s="1"/>
  <c r="U13" i="3"/>
  <c r="U26" i="3" s="1"/>
  <c r="T13" i="3"/>
  <c r="T26" i="3" s="1"/>
  <c r="S13" i="3"/>
  <c r="S26" i="3" s="1"/>
  <c r="S45" i="3" s="1"/>
  <c r="R13" i="3"/>
  <c r="Q13" i="3"/>
  <c r="Q26" i="3" s="1"/>
  <c r="P13" i="3"/>
  <c r="P26" i="3" s="1"/>
  <c r="O13" i="3"/>
  <c r="O26" i="3" s="1"/>
  <c r="N13" i="3"/>
  <c r="N26" i="3" s="1"/>
  <c r="M13" i="3"/>
  <c r="M26" i="3" s="1"/>
  <c r="L13" i="3"/>
  <c r="L26" i="3" s="1"/>
  <c r="K13" i="3"/>
  <c r="K26" i="3" s="1"/>
  <c r="K45" i="3" s="1"/>
  <c r="J13" i="3"/>
  <c r="I13" i="3"/>
  <c r="I26" i="3" s="1"/>
  <c r="H13" i="3"/>
  <c r="H26" i="3" s="1"/>
  <c r="G13" i="3"/>
  <c r="F13" i="3"/>
  <c r="F26" i="3" s="1"/>
  <c r="E13" i="3"/>
  <c r="E26" i="3" s="1"/>
  <c r="D13" i="3"/>
  <c r="D26" i="3" s="1"/>
  <c r="C13" i="3"/>
  <c r="C26" i="3" s="1"/>
  <c r="C45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X44" i="4"/>
  <c r="H44" i="4"/>
  <c r="AA43" i="4"/>
  <c r="Y43" i="4"/>
  <c r="Y44" i="4" s="1"/>
  <c r="X43" i="4"/>
  <c r="Z43" i="4" s="1"/>
  <c r="W43" i="4"/>
  <c r="V43" i="4"/>
  <c r="U43" i="4"/>
  <c r="T43" i="4"/>
  <c r="S43" i="4"/>
  <c r="R43" i="4"/>
  <c r="Q43" i="4"/>
  <c r="Q44" i="4" s="1"/>
  <c r="P43" i="4"/>
  <c r="O43" i="4"/>
  <c r="N43" i="4"/>
  <c r="M43" i="4"/>
  <c r="L43" i="4"/>
  <c r="K43" i="4"/>
  <c r="J43" i="4"/>
  <c r="I43" i="4"/>
  <c r="I44" i="4" s="1"/>
  <c r="H43" i="4"/>
  <c r="G43" i="4"/>
  <c r="F43" i="4"/>
  <c r="E43" i="4"/>
  <c r="D43" i="4"/>
  <c r="C43" i="4"/>
  <c r="AA37" i="4"/>
  <c r="Z37" i="4"/>
  <c r="Y37" i="4"/>
  <c r="X37" i="4"/>
  <c r="W37" i="4"/>
  <c r="V37" i="4"/>
  <c r="V44" i="4" s="1"/>
  <c r="U37" i="4"/>
  <c r="T37" i="4"/>
  <c r="T44" i="4" s="1"/>
  <c r="S37" i="4"/>
  <c r="R37" i="4"/>
  <c r="R44" i="4" s="1"/>
  <c r="Q37" i="4"/>
  <c r="P37" i="4"/>
  <c r="P44" i="4" s="1"/>
  <c r="O37" i="4"/>
  <c r="N37" i="4"/>
  <c r="N44" i="4" s="1"/>
  <c r="M37" i="4"/>
  <c r="L37" i="4"/>
  <c r="L44" i="4" s="1"/>
  <c r="K37" i="4"/>
  <c r="J37" i="4"/>
  <c r="J44" i="4" s="1"/>
  <c r="I37" i="4"/>
  <c r="H37" i="4"/>
  <c r="G37" i="4"/>
  <c r="F37" i="4"/>
  <c r="F44" i="4" s="1"/>
  <c r="E37" i="4"/>
  <c r="D37" i="4"/>
  <c r="D44" i="4" s="1"/>
  <c r="C37" i="4"/>
  <c r="AA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W13" i="4"/>
  <c r="W26" i="4" s="1"/>
  <c r="V13" i="4"/>
  <c r="V26" i="4" s="1"/>
  <c r="U13" i="4"/>
  <c r="U26" i="4" s="1"/>
  <c r="T13" i="4"/>
  <c r="S13" i="4"/>
  <c r="S26" i="4" s="1"/>
  <c r="R13" i="4"/>
  <c r="Q13" i="4"/>
  <c r="Q26" i="4" s="1"/>
  <c r="Q45" i="4" s="1"/>
  <c r="P13" i="4"/>
  <c r="P26" i="4" s="1"/>
  <c r="O13" i="4"/>
  <c r="O26" i="4" s="1"/>
  <c r="N13" i="4"/>
  <c r="N26" i="4" s="1"/>
  <c r="M13" i="4"/>
  <c r="M26" i="4" s="1"/>
  <c r="L13" i="4"/>
  <c r="K13" i="4"/>
  <c r="K26" i="4" s="1"/>
  <c r="J13" i="4"/>
  <c r="I13" i="4"/>
  <c r="I26" i="4" s="1"/>
  <c r="I45" i="4" s="1"/>
  <c r="H13" i="4"/>
  <c r="H26" i="4" s="1"/>
  <c r="G13" i="4"/>
  <c r="G26" i="4" s="1"/>
  <c r="F13" i="4"/>
  <c r="F26" i="4" s="1"/>
  <c r="E13" i="4"/>
  <c r="E26" i="4" s="1"/>
  <c r="D13" i="4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H44" i="5"/>
  <c r="AA43" i="5"/>
  <c r="Y43" i="5"/>
  <c r="Y44" i="5" s="1"/>
  <c r="X43" i="5"/>
  <c r="Z43" i="5" s="1"/>
  <c r="W43" i="5"/>
  <c r="V43" i="5"/>
  <c r="U43" i="5"/>
  <c r="T43" i="5"/>
  <c r="S43" i="5"/>
  <c r="R43" i="5"/>
  <c r="Q43" i="5"/>
  <c r="Q44" i="5" s="1"/>
  <c r="P43" i="5"/>
  <c r="O43" i="5"/>
  <c r="N43" i="5"/>
  <c r="M43" i="5"/>
  <c r="L43" i="5"/>
  <c r="K43" i="5"/>
  <c r="J43" i="5"/>
  <c r="I43" i="5"/>
  <c r="I44" i="5" s="1"/>
  <c r="H43" i="5"/>
  <c r="G43" i="5"/>
  <c r="F43" i="5"/>
  <c r="E43" i="5"/>
  <c r="D43" i="5"/>
  <c r="C43" i="5"/>
  <c r="AA37" i="5"/>
  <c r="Z37" i="5"/>
  <c r="Y37" i="5"/>
  <c r="X37" i="5"/>
  <c r="W37" i="5"/>
  <c r="V37" i="5"/>
  <c r="V44" i="5" s="1"/>
  <c r="U37" i="5"/>
  <c r="T37" i="5"/>
  <c r="T44" i="5" s="1"/>
  <c r="S37" i="5"/>
  <c r="R37" i="5"/>
  <c r="R44" i="5" s="1"/>
  <c r="Q37" i="5"/>
  <c r="P37" i="5"/>
  <c r="P44" i="5" s="1"/>
  <c r="O37" i="5"/>
  <c r="N37" i="5"/>
  <c r="N44" i="5" s="1"/>
  <c r="M37" i="5"/>
  <c r="L37" i="5"/>
  <c r="L44" i="5" s="1"/>
  <c r="K37" i="5"/>
  <c r="J37" i="5"/>
  <c r="J44" i="5" s="1"/>
  <c r="I37" i="5"/>
  <c r="H37" i="5"/>
  <c r="G37" i="5"/>
  <c r="F37" i="5"/>
  <c r="F44" i="5" s="1"/>
  <c r="E37" i="5"/>
  <c r="D37" i="5"/>
  <c r="D44" i="5" s="1"/>
  <c r="C37" i="5"/>
  <c r="AA26" i="5"/>
  <c r="K26" i="5"/>
  <c r="G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X26" i="5" s="1"/>
  <c r="W13" i="5"/>
  <c r="W26" i="5" s="1"/>
  <c r="V13" i="5"/>
  <c r="V26" i="5" s="1"/>
  <c r="U13" i="5"/>
  <c r="U26" i="5" s="1"/>
  <c r="T13" i="5"/>
  <c r="S13" i="5"/>
  <c r="S26" i="5" s="1"/>
  <c r="R13" i="5"/>
  <c r="Q13" i="5"/>
  <c r="Q26" i="5" s="1"/>
  <c r="Q45" i="5" s="1"/>
  <c r="P13" i="5"/>
  <c r="P26" i="5" s="1"/>
  <c r="O13" i="5"/>
  <c r="O26" i="5" s="1"/>
  <c r="N13" i="5"/>
  <c r="N26" i="5" s="1"/>
  <c r="M13" i="5"/>
  <c r="M26" i="5" s="1"/>
  <c r="L13" i="5"/>
  <c r="K13" i="5"/>
  <c r="J13" i="5"/>
  <c r="I13" i="5"/>
  <c r="I26" i="5" s="1"/>
  <c r="I45" i="5" s="1"/>
  <c r="H13" i="5"/>
  <c r="H26" i="5" s="1"/>
  <c r="G13" i="5"/>
  <c r="F13" i="5"/>
  <c r="F26" i="5" s="1"/>
  <c r="E13" i="5"/>
  <c r="E26" i="5" s="1"/>
  <c r="D13" i="5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P44" i="6"/>
  <c r="L44" i="6"/>
  <c r="AA43" i="6"/>
  <c r="Y43" i="6"/>
  <c r="Y44" i="6" s="1"/>
  <c r="X43" i="6"/>
  <c r="Z43" i="6" s="1"/>
  <c r="W43" i="6"/>
  <c r="W44" i="6" s="1"/>
  <c r="V43" i="6"/>
  <c r="U43" i="6"/>
  <c r="T43" i="6"/>
  <c r="S43" i="6"/>
  <c r="R43" i="6"/>
  <c r="Q43" i="6"/>
  <c r="P43" i="6"/>
  <c r="O43" i="6"/>
  <c r="O44" i="6" s="1"/>
  <c r="N43" i="6"/>
  <c r="M43" i="6"/>
  <c r="L43" i="6"/>
  <c r="K43" i="6"/>
  <c r="J43" i="6"/>
  <c r="I43" i="6"/>
  <c r="I44" i="6" s="1"/>
  <c r="H43" i="6"/>
  <c r="G43" i="6"/>
  <c r="G44" i="6" s="1"/>
  <c r="F43" i="6"/>
  <c r="E43" i="6"/>
  <c r="D43" i="6"/>
  <c r="C43" i="6"/>
  <c r="AA37" i="6"/>
  <c r="AA44" i="6" s="1"/>
  <c r="Z37" i="6"/>
  <c r="Y37" i="6"/>
  <c r="X37" i="6"/>
  <c r="X44" i="6" s="1"/>
  <c r="W37" i="6"/>
  <c r="V37" i="6"/>
  <c r="V44" i="6" s="1"/>
  <c r="U37" i="6"/>
  <c r="T37" i="6"/>
  <c r="T44" i="6" s="1"/>
  <c r="S37" i="6"/>
  <c r="S44" i="6" s="1"/>
  <c r="R37" i="6"/>
  <c r="R44" i="6" s="1"/>
  <c r="Q37" i="6"/>
  <c r="Q44" i="6" s="1"/>
  <c r="P37" i="6"/>
  <c r="O37" i="6"/>
  <c r="N37" i="6"/>
  <c r="N44" i="6" s="1"/>
  <c r="M37" i="6"/>
  <c r="L37" i="6"/>
  <c r="K37" i="6"/>
  <c r="K44" i="6" s="1"/>
  <c r="J37" i="6"/>
  <c r="J44" i="6" s="1"/>
  <c r="I37" i="6"/>
  <c r="H37" i="6"/>
  <c r="H44" i="6" s="1"/>
  <c r="G37" i="6"/>
  <c r="F37" i="6"/>
  <c r="F44" i="6" s="1"/>
  <c r="E37" i="6"/>
  <c r="D37" i="6"/>
  <c r="D44" i="6" s="1"/>
  <c r="C37" i="6"/>
  <c r="C44" i="6" s="1"/>
  <c r="AA26" i="6"/>
  <c r="AA45" i="6" s="1"/>
  <c r="W26" i="6"/>
  <c r="S26" i="6"/>
  <c r="S45" i="6" s="1"/>
  <c r="L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V13" i="6"/>
  <c r="V26" i="6" s="1"/>
  <c r="V45" i="6" s="1"/>
  <c r="U13" i="6"/>
  <c r="U26" i="6" s="1"/>
  <c r="T13" i="6"/>
  <c r="S13" i="6"/>
  <c r="R13" i="6"/>
  <c r="Q13" i="6"/>
  <c r="Q26" i="6" s="1"/>
  <c r="P13" i="6"/>
  <c r="P26" i="6" s="1"/>
  <c r="O13" i="6"/>
  <c r="O26" i="6" s="1"/>
  <c r="O45" i="6" s="1"/>
  <c r="N13" i="6"/>
  <c r="N26" i="6" s="1"/>
  <c r="N45" i="6" s="1"/>
  <c r="M13" i="6"/>
  <c r="M26" i="6" s="1"/>
  <c r="L13" i="6"/>
  <c r="K13" i="6"/>
  <c r="K26" i="6" s="1"/>
  <c r="K45" i="6" s="1"/>
  <c r="J13" i="6"/>
  <c r="I13" i="6"/>
  <c r="I26" i="6" s="1"/>
  <c r="H13" i="6"/>
  <c r="H26" i="6" s="1"/>
  <c r="H45" i="6" s="1"/>
  <c r="G13" i="6"/>
  <c r="G26" i="6" s="1"/>
  <c r="G45" i="6" s="1"/>
  <c r="F13" i="6"/>
  <c r="F26" i="6" s="1"/>
  <c r="F45" i="6" s="1"/>
  <c r="E13" i="6"/>
  <c r="E26" i="6" s="1"/>
  <c r="D13" i="6"/>
  <c r="C13" i="6"/>
  <c r="C26" i="6" s="1"/>
  <c r="C45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AA43" i="7"/>
  <c r="Z43" i="7"/>
  <c r="Y43" i="7"/>
  <c r="X43" i="7"/>
  <c r="W43" i="7"/>
  <c r="V43" i="7"/>
  <c r="U43" i="7"/>
  <c r="T43" i="7"/>
  <c r="S43" i="7"/>
  <c r="R43" i="7"/>
  <c r="Q43" i="7"/>
  <c r="P43" i="7"/>
  <c r="P44" i="7" s="1"/>
  <c r="O43" i="7"/>
  <c r="N43" i="7"/>
  <c r="M43" i="7"/>
  <c r="L43" i="7"/>
  <c r="K43" i="7"/>
  <c r="J43" i="7"/>
  <c r="I43" i="7"/>
  <c r="H43" i="7"/>
  <c r="G43" i="7"/>
  <c r="F43" i="7"/>
  <c r="E43" i="7"/>
  <c r="D43" i="7"/>
  <c r="D44" i="7" s="1"/>
  <c r="C43" i="7"/>
  <c r="AA37" i="7"/>
  <c r="AA44" i="7" s="1"/>
  <c r="Y37" i="7"/>
  <c r="X37" i="7"/>
  <c r="W37" i="7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O37" i="7"/>
  <c r="O44" i="7" s="1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G37" i="7"/>
  <c r="F37" i="7"/>
  <c r="F44" i="7" s="1"/>
  <c r="E37" i="7"/>
  <c r="E44" i="7" s="1"/>
  <c r="D37" i="7"/>
  <c r="C37" i="7"/>
  <c r="C44" i="7" s="1"/>
  <c r="D26" i="7"/>
  <c r="D45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V26" i="7" s="1"/>
  <c r="V45" i="7" s="1"/>
  <c r="U13" i="7"/>
  <c r="U26" i="7" s="1"/>
  <c r="T13" i="7"/>
  <c r="T26" i="7" s="1"/>
  <c r="S13" i="7"/>
  <c r="S26" i="7" s="1"/>
  <c r="S45" i="7" s="1"/>
  <c r="R13" i="7"/>
  <c r="R26" i="7" s="1"/>
  <c r="Q13" i="7"/>
  <c r="Q26" i="7" s="1"/>
  <c r="P13" i="7"/>
  <c r="P26" i="7" s="1"/>
  <c r="O13" i="7"/>
  <c r="O26" i="7" s="1"/>
  <c r="O45" i="7" s="1"/>
  <c r="N13" i="7"/>
  <c r="N26" i="7" s="1"/>
  <c r="M13" i="7"/>
  <c r="M26" i="7" s="1"/>
  <c r="L13" i="7"/>
  <c r="L26" i="7" s="1"/>
  <c r="K13" i="7"/>
  <c r="K26" i="7" s="1"/>
  <c r="K45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D13" i="7"/>
  <c r="C13" i="7"/>
  <c r="C26" i="7" s="1"/>
  <c r="C45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X44" i="8" s="1"/>
  <c r="W37" i="8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I37" i="8"/>
  <c r="I44" i="8" s="1"/>
  <c r="H37" i="8"/>
  <c r="G37" i="8"/>
  <c r="F37" i="8"/>
  <c r="F44" i="8" s="1"/>
  <c r="E37" i="8"/>
  <c r="E44" i="8" s="1"/>
  <c r="D37" i="8"/>
  <c r="D44" i="8" s="1"/>
  <c r="C37" i="8"/>
  <c r="C44" i="8" s="1"/>
  <c r="Q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V13" i="8"/>
  <c r="V26" i="8" s="1"/>
  <c r="U13" i="8"/>
  <c r="U26" i="8" s="1"/>
  <c r="U45" i="8" s="1"/>
  <c r="T13" i="8"/>
  <c r="T26" i="8" s="1"/>
  <c r="S13" i="8"/>
  <c r="S26" i="8" s="1"/>
  <c r="R13" i="8"/>
  <c r="Q13" i="8"/>
  <c r="P13" i="8"/>
  <c r="P26" i="8" s="1"/>
  <c r="O13" i="8"/>
  <c r="O26" i="8" s="1"/>
  <c r="O45" i="8" s="1"/>
  <c r="N13" i="8"/>
  <c r="N26" i="8" s="1"/>
  <c r="M13" i="8"/>
  <c r="M26" i="8" s="1"/>
  <c r="M45" i="8" s="1"/>
  <c r="L13" i="8"/>
  <c r="L26" i="8" s="1"/>
  <c r="K13" i="8"/>
  <c r="K26" i="8" s="1"/>
  <c r="J13" i="8"/>
  <c r="I13" i="8"/>
  <c r="I26" i="8" s="1"/>
  <c r="I45" i="8" s="1"/>
  <c r="H13" i="8"/>
  <c r="H26" i="8" s="1"/>
  <c r="G13" i="8"/>
  <c r="G26" i="8" s="1"/>
  <c r="F13" i="8"/>
  <c r="F26" i="8" s="1"/>
  <c r="E13" i="8"/>
  <c r="E26" i="8" s="1"/>
  <c r="E45" i="8" s="1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W44" i="9" s="1"/>
  <c r="V43" i="9"/>
  <c r="U43" i="9"/>
  <c r="T43" i="9"/>
  <c r="S43" i="9"/>
  <c r="R43" i="9"/>
  <c r="Q43" i="9"/>
  <c r="P43" i="9"/>
  <c r="O43" i="9"/>
  <c r="O44" i="9" s="1"/>
  <c r="N43" i="9"/>
  <c r="M43" i="9"/>
  <c r="L43" i="9"/>
  <c r="K43" i="9"/>
  <c r="J43" i="9"/>
  <c r="I43" i="9"/>
  <c r="H43" i="9"/>
  <c r="G43" i="9"/>
  <c r="G44" i="9" s="1"/>
  <c r="F43" i="9"/>
  <c r="E43" i="9"/>
  <c r="D43" i="9"/>
  <c r="C43" i="9"/>
  <c r="C44" i="9" s="1"/>
  <c r="AA37" i="9"/>
  <c r="AA44" i="9" s="1"/>
  <c r="Y37" i="9"/>
  <c r="Y44" i="9" s="1"/>
  <c r="X37" i="9"/>
  <c r="Z37" i="9" s="1"/>
  <c r="W37" i="9"/>
  <c r="V37" i="9"/>
  <c r="V44" i="9" s="1"/>
  <c r="U37" i="9"/>
  <c r="T37" i="9"/>
  <c r="T44" i="9" s="1"/>
  <c r="S37" i="9"/>
  <c r="R37" i="9"/>
  <c r="R44" i="9" s="1"/>
  <c r="Q37" i="9"/>
  <c r="Q44" i="9" s="1"/>
  <c r="P37" i="9"/>
  <c r="P44" i="9" s="1"/>
  <c r="O37" i="9"/>
  <c r="N37" i="9"/>
  <c r="N44" i="9" s="1"/>
  <c r="M37" i="9"/>
  <c r="L37" i="9"/>
  <c r="K37" i="9"/>
  <c r="J37" i="9"/>
  <c r="J44" i="9" s="1"/>
  <c r="I37" i="9"/>
  <c r="I44" i="9" s="1"/>
  <c r="H37" i="9"/>
  <c r="G37" i="9"/>
  <c r="F37" i="9"/>
  <c r="F44" i="9" s="1"/>
  <c r="E37" i="9"/>
  <c r="D37" i="9"/>
  <c r="D44" i="9" s="1"/>
  <c r="C37" i="9"/>
  <c r="U26" i="9"/>
  <c r="G26" i="9"/>
  <c r="G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W13" i="9"/>
  <c r="W26" i="9" s="1"/>
  <c r="V13" i="9"/>
  <c r="V26" i="9" s="1"/>
  <c r="U13" i="9"/>
  <c r="T13" i="9"/>
  <c r="T26" i="9" s="1"/>
  <c r="S13" i="9"/>
  <c r="S26" i="9" s="1"/>
  <c r="R13" i="9"/>
  <c r="R26" i="9" s="1"/>
  <c r="R45" i="9" s="1"/>
  <c r="Q13" i="9"/>
  <c r="Q26" i="9" s="1"/>
  <c r="Q45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K26" i="9" s="1"/>
  <c r="J13" i="9"/>
  <c r="I13" i="9"/>
  <c r="I26" i="9" s="1"/>
  <c r="I45" i="9" s="1"/>
  <c r="H13" i="9"/>
  <c r="H26" i="9" s="1"/>
  <c r="G13" i="9"/>
  <c r="F13" i="9"/>
  <c r="F26" i="9" s="1"/>
  <c r="E13" i="9"/>
  <c r="E26" i="9" s="1"/>
  <c r="D13" i="9"/>
  <c r="D26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D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T37" i="10"/>
  <c r="T44" i="10" s="1"/>
  <c r="S37" i="10"/>
  <c r="R37" i="10"/>
  <c r="R44" i="10" s="1"/>
  <c r="Q37" i="10"/>
  <c r="Q44" i="10" s="1"/>
  <c r="P37" i="10"/>
  <c r="P44" i="10" s="1"/>
  <c r="O37" i="10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F37" i="10"/>
  <c r="F44" i="10" s="1"/>
  <c r="E37" i="10"/>
  <c r="D37" i="10"/>
  <c r="C37" i="10"/>
  <c r="C44" i="10" s="1"/>
  <c r="U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X13" i="10"/>
  <c r="Z13" i="10" s="1"/>
  <c r="W13" i="10"/>
  <c r="W26" i="10" s="1"/>
  <c r="V13" i="10"/>
  <c r="V26" i="10" s="1"/>
  <c r="U13" i="10"/>
  <c r="T13" i="10"/>
  <c r="T26" i="10" s="1"/>
  <c r="S13" i="10"/>
  <c r="S26" i="10" s="1"/>
  <c r="R13" i="10"/>
  <c r="Q13" i="10"/>
  <c r="P13" i="10"/>
  <c r="O13" i="10"/>
  <c r="O26" i="10" s="1"/>
  <c r="N13" i="10"/>
  <c r="N26" i="10" s="1"/>
  <c r="M13" i="10"/>
  <c r="M26" i="10" s="1"/>
  <c r="L13" i="10"/>
  <c r="L26" i="10" s="1"/>
  <c r="K13" i="10"/>
  <c r="K26" i="10" s="1"/>
  <c r="J13" i="10"/>
  <c r="I13" i="10"/>
  <c r="H13" i="10"/>
  <c r="G13" i="10"/>
  <c r="G26" i="10" s="1"/>
  <c r="F13" i="10"/>
  <c r="F26" i="10" s="1"/>
  <c r="F45" i="10" s="1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R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O26" i="11"/>
  <c r="G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X26" i="11" s="1"/>
  <c r="W13" i="11"/>
  <c r="W26" i="11" s="1"/>
  <c r="V13" i="11"/>
  <c r="V26" i="11" s="1"/>
  <c r="U13" i="11"/>
  <c r="U26" i="11" s="1"/>
  <c r="T13" i="11"/>
  <c r="T26" i="11" s="1"/>
  <c r="S13" i="11"/>
  <c r="S26" i="11" s="1"/>
  <c r="S45" i="11" s="1"/>
  <c r="R13" i="11"/>
  <c r="Q13" i="11"/>
  <c r="Q26" i="11" s="1"/>
  <c r="P13" i="11"/>
  <c r="P26" i="11" s="1"/>
  <c r="O13" i="11"/>
  <c r="N13" i="11"/>
  <c r="N26" i="11" s="1"/>
  <c r="M13" i="11"/>
  <c r="M26" i="11" s="1"/>
  <c r="L13" i="11"/>
  <c r="L26" i="11" s="1"/>
  <c r="K13" i="11"/>
  <c r="K26" i="11" s="1"/>
  <c r="K45" i="11" s="1"/>
  <c r="J13" i="11"/>
  <c r="I13" i="11"/>
  <c r="I26" i="11" s="1"/>
  <c r="H13" i="11"/>
  <c r="H26" i="11" s="1"/>
  <c r="G13" i="11"/>
  <c r="F13" i="11"/>
  <c r="F26" i="11" s="1"/>
  <c r="E13" i="11"/>
  <c r="E26" i="11" s="1"/>
  <c r="E45" i="11" s="1"/>
  <c r="D13" i="11"/>
  <c r="D26" i="11" s="1"/>
  <c r="D45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F44" i="12" s="1"/>
  <c r="E37" i="12"/>
  <c r="E44" i="12" s="1"/>
  <c r="D37" i="12"/>
  <c r="D44" i="12" s="1"/>
  <c r="C37" i="12"/>
  <c r="C44" i="12" s="1"/>
  <c r="W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V13" i="12"/>
  <c r="V26" i="12" s="1"/>
  <c r="V45" i="12" s="1"/>
  <c r="U13" i="12"/>
  <c r="U26" i="12" s="1"/>
  <c r="T13" i="12"/>
  <c r="T26" i="12" s="1"/>
  <c r="S13" i="12"/>
  <c r="S26" i="12" s="1"/>
  <c r="S45" i="12" s="1"/>
  <c r="R13" i="12"/>
  <c r="Q13" i="12"/>
  <c r="Q26" i="12" s="1"/>
  <c r="P13" i="12"/>
  <c r="P26" i="12" s="1"/>
  <c r="O13" i="12"/>
  <c r="O26" i="12" s="1"/>
  <c r="N13" i="12"/>
  <c r="N26" i="12" s="1"/>
  <c r="N45" i="12" s="1"/>
  <c r="M13" i="12"/>
  <c r="M26" i="12" s="1"/>
  <c r="L13" i="12"/>
  <c r="L26" i="12" s="1"/>
  <c r="K13" i="12"/>
  <c r="K26" i="12" s="1"/>
  <c r="K45" i="12" s="1"/>
  <c r="J13" i="12"/>
  <c r="I13" i="12"/>
  <c r="I26" i="12" s="1"/>
  <c r="H13" i="12"/>
  <c r="H26" i="12" s="1"/>
  <c r="G13" i="12"/>
  <c r="G26" i="12" s="1"/>
  <c r="F13" i="12"/>
  <c r="F26" i="12" s="1"/>
  <c r="F45" i="12" s="1"/>
  <c r="E13" i="12"/>
  <c r="E26" i="12" s="1"/>
  <c r="E45" i="12" s="1"/>
  <c r="D13" i="12"/>
  <c r="D26" i="12" s="1"/>
  <c r="C13" i="12"/>
  <c r="C26" i="12" s="1"/>
  <c r="C45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R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F37" i="13"/>
  <c r="F44" i="13" s="1"/>
  <c r="E37" i="13"/>
  <c r="E44" i="13" s="1"/>
  <c r="D37" i="13"/>
  <c r="D44" i="13" s="1"/>
  <c r="C37" i="13"/>
  <c r="C44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X26" i="13" s="1"/>
  <c r="W13" i="13"/>
  <c r="W26" i="13" s="1"/>
  <c r="V13" i="13"/>
  <c r="U13" i="13"/>
  <c r="U26" i="13" s="1"/>
  <c r="T13" i="13"/>
  <c r="S13" i="13"/>
  <c r="S26" i="13" s="1"/>
  <c r="S45" i="13" s="1"/>
  <c r="R13" i="13"/>
  <c r="Q13" i="13"/>
  <c r="Q26" i="13" s="1"/>
  <c r="P13" i="13"/>
  <c r="P26" i="13" s="1"/>
  <c r="O13" i="13"/>
  <c r="O26" i="13" s="1"/>
  <c r="N13" i="13"/>
  <c r="M13" i="13"/>
  <c r="M26" i="13" s="1"/>
  <c r="L13" i="13"/>
  <c r="K13" i="13"/>
  <c r="K26" i="13" s="1"/>
  <c r="K45" i="13" s="1"/>
  <c r="J13" i="13"/>
  <c r="I13" i="13"/>
  <c r="I26" i="13" s="1"/>
  <c r="H13" i="13"/>
  <c r="H26" i="13" s="1"/>
  <c r="G13" i="13"/>
  <c r="G26" i="13" s="1"/>
  <c r="F13" i="13"/>
  <c r="E13" i="13"/>
  <c r="E26" i="13" s="1"/>
  <c r="E45" i="13" s="1"/>
  <c r="D13" i="13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J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V37" i="14"/>
  <c r="V44" i="14" s="1"/>
  <c r="U37" i="14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N37" i="14"/>
  <c r="N44" i="14" s="1"/>
  <c r="M37" i="14"/>
  <c r="L37" i="14"/>
  <c r="L44" i="14" s="1"/>
  <c r="K37" i="14"/>
  <c r="K44" i="14" s="1"/>
  <c r="J37" i="14"/>
  <c r="I37" i="14"/>
  <c r="I44" i="14" s="1"/>
  <c r="I45" i="14" s="1"/>
  <c r="H37" i="14"/>
  <c r="H44" i="14" s="1"/>
  <c r="G37" i="14"/>
  <c r="F37" i="14"/>
  <c r="F44" i="14" s="1"/>
  <c r="E37" i="14"/>
  <c r="D37" i="14"/>
  <c r="D44" i="14" s="1"/>
  <c r="C37" i="14"/>
  <c r="C44" i="14" s="1"/>
  <c r="U26" i="14"/>
  <c r="AA25" i="14"/>
  <c r="Y25" i="14"/>
  <c r="X25" i="14"/>
  <c r="W25" i="14"/>
  <c r="V25" i="14"/>
  <c r="U25" i="14"/>
  <c r="T25" i="14"/>
  <c r="S25" i="14"/>
  <c r="R25" i="14"/>
  <c r="Q25" i="14"/>
  <c r="P25" i="14"/>
  <c r="P26" i="14" s="1"/>
  <c r="P45" i="14" s="1"/>
  <c r="O25" i="14"/>
  <c r="N25" i="14"/>
  <c r="M25" i="14"/>
  <c r="L25" i="14"/>
  <c r="K25" i="14"/>
  <c r="J25" i="14"/>
  <c r="I25" i="14"/>
  <c r="H25" i="14"/>
  <c r="H26" i="14" s="1"/>
  <c r="H45" i="14" s="1"/>
  <c r="G25" i="14"/>
  <c r="F25" i="14"/>
  <c r="E25" i="14"/>
  <c r="D25" i="14"/>
  <c r="C25" i="14"/>
  <c r="AA13" i="14"/>
  <c r="AA26" i="14" s="1"/>
  <c r="AA45" i="14" s="1"/>
  <c r="Y13" i="14"/>
  <c r="Y26" i="14" s="1"/>
  <c r="X13" i="14"/>
  <c r="Z13" i="14" s="1"/>
  <c r="W13" i="14"/>
  <c r="W26" i="14" s="1"/>
  <c r="V13" i="14"/>
  <c r="U13" i="14"/>
  <c r="T13" i="14"/>
  <c r="T26" i="14" s="1"/>
  <c r="S13" i="14"/>
  <c r="S26" i="14" s="1"/>
  <c r="R13" i="14"/>
  <c r="R26" i="14" s="1"/>
  <c r="Q13" i="14"/>
  <c r="Q26" i="14" s="1"/>
  <c r="P13" i="14"/>
  <c r="O13" i="14"/>
  <c r="O26" i="14" s="1"/>
  <c r="N13" i="14"/>
  <c r="M13" i="14"/>
  <c r="M26" i="14" s="1"/>
  <c r="L13" i="14"/>
  <c r="L26" i="14" s="1"/>
  <c r="K13" i="14"/>
  <c r="K26" i="14" s="1"/>
  <c r="J13" i="14"/>
  <c r="J26" i="14" s="1"/>
  <c r="I13" i="14"/>
  <c r="I26" i="14" s="1"/>
  <c r="H13" i="14"/>
  <c r="G13" i="14"/>
  <c r="G26" i="14" s="1"/>
  <c r="F13" i="14"/>
  <c r="E13" i="14"/>
  <c r="E26" i="14" s="1"/>
  <c r="D13" i="14"/>
  <c r="D26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5" i="15"/>
  <c r="T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W44" i="15" s="1"/>
  <c r="V37" i="15"/>
  <c r="V44" i="15" s="1"/>
  <c r="U37" i="15"/>
  <c r="T37" i="15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L44" i="15" s="1"/>
  <c r="K37" i="15"/>
  <c r="K44" i="15" s="1"/>
  <c r="J37" i="15"/>
  <c r="J44" i="15" s="1"/>
  <c r="I37" i="15"/>
  <c r="I44" i="15" s="1"/>
  <c r="H37" i="15"/>
  <c r="G37" i="15"/>
  <c r="G44" i="15" s="1"/>
  <c r="F37" i="15"/>
  <c r="F44" i="15" s="1"/>
  <c r="E37" i="15"/>
  <c r="D37" i="15"/>
  <c r="D44" i="15" s="1"/>
  <c r="C37" i="15"/>
  <c r="C44" i="15" s="1"/>
  <c r="D26" i="15"/>
  <c r="D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Z13" i="15" s="1"/>
  <c r="X13" i="15"/>
  <c r="X26" i="15" s="1"/>
  <c r="W13" i="15"/>
  <c r="W26" i="15" s="1"/>
  <c r="V13" i="15"/>
  <c r="V26" i="15" s="1"/>
  <c r="V45" i="15" s="1"/>
  <c r="U13" i="15"/>
  <c r="U26" i="15" s="1"/>
  <c r="T13" i="15"/>
  <c r="T26" i="15" s="1"/>
  <c r="S13" i="15"/>
  <c r="S26" i="15" s="1"/>
  <c r="S45" i="15" s="1"/>
  <c r="R13" i="15"/>
  <c r="R26" i="15" s="1"/>
  <c r="R45" i="15" s="1"/>
  <c r="Q13" i="15"/>
  <c r="Q26" i="15" s="1"/>
  <c r="P13" i="15"/>
  <c r="O13" i="15"/>
  <c r="O26" i="15" s="1"/>
  <c r="N13" i="15"/>
  <c r="N26" i="15" s="1"/>
  <c r="M13" i="15"/>
  <c r="L13" i="15"/>
  <c r="L26" i="15" s="1"/>
  <c r="L45" i="15" s="1"/>
  <c r="K13" i="15"/>
  <c r="K26" i="15" s="1"/>
  <c r="K45" i="15" s="1"/>
  <c r="J13" i="15"/>
  <c r="J26" i="15" s="1"/>
  <c r="J45" i="15" s="1"/>
  <c r="I13" i="15"/>
  <c r="I26" i="15" s="1"/>
  <c r="H13" i="15"/>
  <c r="G13" i="15"/>
  <c r="G26" i="15" s="1"/>
  <c r="F13" i="15"/>
  <c r="F26" i="15" s="1"/>
  <c r="E13" i="15"/>
  <c r="E26" i="15" s="1"/>
  <c r="D13" i="15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P44" i="16" s="1"/>
  <c r="O43" i="16"/>
  <c r="N43" i="16"/>
  <c r="M43" i="16"/>
  <c r="L43" i="16"/>
  <c r="K43" i="16"/>
  <c r="J43" i="16"/>
  <c r="I43" i="16"/>
  <c r="H43" i="16"/>
  <c r="H44" i="16" s="1"/>
  <c r="G43" i="16"/>
  <c r="F43" i="16"/>
  <c r="E43" i="16"/>
  <c r="D43" i="16"/>
  <c r="C43" i="16"/>
  <c r="AA37" i="16"/>
  <c r="Y37" i="16"/>
  <c r="Y44" i="16" s="1"/>
  <c r="X37" i="16"/>
  <c r="Z37" i="16" s="1"/>
  <c r="W37" i="16"/>
  <c r="W44" i="16" s="1"/>
  <c r="V37" i="16"/>
  <c r="U37" i="16"/>
  <c r="U44" i="16" s="1"/>
  <c r="T37" i="16"/>
  <c r="S37" i="16"/>
  <c r="R37" i="16"/>
  <c r="R44" i="16" s="1"/>
  <c r="Q37" i="16"/>
  <c r="Q44" i="16" s="1"/>
  <c r="P37" i="16"/>
  <c r="O37" i="16"/>
  <c r="O44" i="16" s="1"/>
  <c r="N37" i="16"/>
  <c r="M37" i="16"/>
  <c r="M44" i="16" s="1"/>
  <c r="L37" i="16"/>
  <c r="K37" i="16"/>
  <c r="J37" i="16"/>
  <c r="J44" i="16" s="1"/>
  <c r="I37" i="16"/>
  <c r="I44" i="16" s="1"/>
  <c r="H37" i="16"/>
  <c r="G37" i="16"/>
  <c r="G44" i="16" s="1"/>
  <c r="F37" i="16"/>
  <c r="E37" i="16"/>
  <c r="E44" i="16" s="1"/>
  <c r="D37" i="16"/>
  <c r="D44" i="16" s="1"/>
  <c r="C37" i="16"/>
  <c r="J26" i="16"/>
  <c r="J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Z26" i="16" s="1"/>
  <c r="W13" i="16"/>
  <c r="W26" i="16" s="1"/>
  <c r="V13" i="16"/>
  <c r="U13" i="16"/>
  <c r="U26" i="16" s="1"/>
  <c r="T13" i="16"/>
  <c r="T26" i="16" s="1"/>
  <c r="S13" i="16"/>
  <c r="S26" i="16" s="1"/>
  <c r="R13" i="16"/>
  <c r="R26" i="16" s="1"/>
  <c r="Q13" i="16"/>
  <c r="Q26" i="16" s="1"/>
  <c r="P13" i="16"/>
  <c r="P26" i="16" s="1"/>
  <c r="O13" i="16"/>
  <c r="O26" i="16" s="1"/>
  <c r="N13" i="16"/>
  <c r="M13" i="16"/>
  <c r="M26" i="16" s="1"/>
  <c r="L13" i="16"/>
  <c r="L26" i="16" s="1"/>
  <c r="K13" i="16"/>
  <c r="J13" i="16"/>
  <c r="I13" i="16"/>
  <c r="I26" i="16" s="1"/>
  <c r="H13" i="16"/>
  <c r="H26" i="16" s="1"/>
  <c r="G13" i="16"/>
  <c r="G26" i="16" s="1"/>
  <c r="F13" i="16"/>
  <c r="E13" i="16"/>
  <c r="E26" i="16" s="1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G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R37" i="17"/>
  <c r="R44" i="17" s="1"/>
  <c r="Q37" i="17"/>
  <c r="Q44" i="17" s="1"/>
  <c r="P37" i="17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I37" i="17"/>
  <c r="I44" i="17" s="1"/>
  <c r="H37" i="17"/>
  <c r="H44" i="17" s="1"/>
  <c r="G37" i="17"/>
  <c r="F37" i="17"/>
  <c r="F44" i="17" s="1"/>
  <c r="E37" i="17"/>
  <c r="E44" i="17" s="1"/>
  <c r="D37" i="17"/>
  <c r="D44" i="17" s="1"/>
  <c r="C37" i="17"/>
  <c r="R26" i="17"/>
  <c r="R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W26" i="17" s="1"/>
  <c r="V13" i="17"/>
  <c r="U13" i="17"/>
  <c r="U26" i="17" s="1"/>
  <c r="T13" i="17"/>
  <c r="T26" i="17" s="1"/>
  <c r="S13" i="17"/>
  <c r="R13" i="17"/>
  <c r="Q13" i="17"/>
  <c r="Q26" i="17" s="1"/>
  <c r="P13" i="17"/>
  <c r="P26" i="17" s="1"/>
  <c r="O13" i="17"/>
  <c r="O26" i="17" s="1"/>
  <c r="N13" i="17"/>
  <c r="M13" i="17"/>
  <c r="M26" i="17" s="1"/>
  <c r="L13" i="17"/>
  <c r="L26" i="17" s="1"/>
  <c r="K13" i="17"/>
  <c r="J13" i="17"/>
  <c r="J26" i="17" s="1"/>
  <c r="J45" i="17" s="1"/>
  <c r="I13" i="17"/>
  <c r="I26" i="17" s="1"/>
  <c r="H13" i="17"/>
  <c r="H26" i="17" s="1"/>
  <c r="G13" i="17"/>
  <c r="G26" i="17" s="1"/>
  <c r="F13" i="17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P44" i="18" s="1"/>
  <c r="O43" i="18"/>
  <c r="N43" i="18"/>
  <c r="M43" i="18"/>
  <c r="L43" i="18"/>
  <c r="K43" i="18"/>
  <c r="J43" i="18"/>
  <c r="I43" i="18"/>
  <c r="H43" i="18"/>
  <c r="H44" i="18" s="1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R37" i="18"/>
  <c r="Q37" i="18"/>
  <c r="Q44" i="18" s="1"/>
  <c r="P37" i="18"/>
  <c r="O37" i="18"/>
  <c r="O44" i="18" s="1"/>
  <c r="N37" i="18"/>
  <c r="N44" i="18" s="1"/>
  <c r="M37" i="18"/>
  <c r="M44" i="18" s="1"/>
  <c r="L37" i="18"/>
  <c r="L44" i="18" s="1"/>
  <c r="K37" i="18"/>
  <c r="J37" i="18"/>
  <c r="I37" i="18"/>
  <c r="I44" i="18" s="1"/>
  <c r="H37" i="18"/>
  <c r="G37" i="18"/>
  <c r="G44" i="18" s="1"/>
  <c r="F37" i="18"/>
  <c r="F44" i="18" s="1"/>
  <c r="E37" i="18"/>
  <c r="E44" i="18" s="1"/>
  <c r="D37" i="18"/>
  <c r="D44" i="18" s="1"/>
  <c r="C37" i="18"/>
  <c r="R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W26" i="18" s="1"/>
  <c r="V13" i="18"/>
  <c r="U13" i="18"/>
  <c r="U26" i="18" s="1"/>
  <c r="U45" i="18" s="1"/>
  <c r="T13" i="18"/>
  <c r="T26" i="18" s="1"/>
  <c r="S13" i="18"/>
  <c r="R13" i="18"/>
  <c r="Q13" i="18"/>
  <c r="Q26" i="18" s="1"/>
  <c r="P13" i="18"/>
  <c r="P26" i="18" s="1"/>
  <c r="O13" i="18"/>
  <c r="O26" i="18" s="1"/>
  <c r="O45" i="18" s="1"/>
  <c r="N13" i="18"/>
  <c r="M13" i="18"/>
  <c r="M26" i="18" s="1"/>
  <c r="M45" i="18" s="1"/>
  <c r="L13" i="18"/>
  <c r="L26" i="18" s="1"/>
  <c r="K13" i="18"/>
  <c r="J13" i="18"/>
  <c r="J26" i="18" s="1"/>
  <c r="I13" i="18"/>
  <c r="I26" i="18" s="1"/>
  <c r="H13" i="18"/>
  <c r="H26" i="18" s="1"/>
  <c r="G13" i="18"/>
  <c r="G26" i="18" s="1"/>
  <c r="G45" i="18" s="1"/>
  <c r="F13" i="18"/>
  <c r="E13" i="18"/>
  <c r="E26" i="18" s="1"/>
  <c r="E45" i="18" s="1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P44" i="19"/>
  <c r="J44" i="19"/>
  <c r="J45" i="19" s="1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Z37" i="19" s="1"/>
  <c r="W37" i="19"/>
  <c r="W44" i="19" s="1"/>
  <c r="V37" i="19"/>
  <c r="U37" i="19"/>
  <c r="U44" i="19" s="1"/>
  <c r="T37" i="19"/>
  <c r="S37" i="19"/>
  <c r="R37" i="19"/>
  <c r="R44" i="19" s="1"/>
  <c r="Q37" i="19"/>
  <c r="Q44" i="19" s="1"/>
  <c r="P37" i="19"/>
  <c r="O37" i="19"/>
  <c r="O44" i="19" s="1"/>
  <c r="N37" i="19"/>
  <c r="M37" i="19"/>
  <c r="M44" i="19" s="1"/>
  <c r="L37" i="19"/>
  <c r="K37" i="19"/>
  <c r="J37" i="19"/>
  <c r="I37" i="19"/>
  <c r="I44" i="19" s="1"/>
  <c r="H37" i="19"/>
  <c r="G37" i="19"/>
  <c r="G44" i="19" s="1"/>
  <c r="F37" i="19"/>
  <c r="E37" i="19"/>
  <c r="E44" i="19" s="1"/>
  <c r="D37" i="19"/>
  <c r="C37" i="19"/>
  <c r="R26" i="19"/>
  <c r="R45" i="19" s="1"/>
  <c r="J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Y45" i="19" s="1"/>
  <c r="X13" i="19"/>
  <c r="W13" i="19"/>
  <c r="W26" i="19" s="1"/>
  <c r="W45" i="19" s="1"/>
  <c r="V13" i="19"/>
  <c r="V26" i="19" s="1"/>
  <c r="U13" i="19"/>
  <c r="U26" i="19" s="1"/>
  <c r="T13" i="19"/>
  <c r="T26" i="19" s="1"/>
  <c r="S13" i="19"/>
  <c r="S26" i="19" s="1"/>
  <c r="R13" i="19"/>
  <c r="Q13" i="19"/>
  <c r="Q26" i="19" s="1"/>
  <c r="Q45" i="19" s="1"/>
  <c r="P13" i="19"/>
  <c r="P26" i="19" s="1"/>
  <c r="O13" i="19"/>
  <c r="O26" i="19" s="1"/>
  <c r="O45" i="19" s="1"/>
  <c r="N13" i="19"/>
  <c r="M13" i="19"/>
  <c r="M26" i="19" s="1"/>
  <c r="L13" i="19"/>
  <c r="L26" i="19" s="1"/>
  <c r="K13" i="19"/>
  <c r="K26" i="19" s="1"/>
  <c r="J13" i="19"/>
  <c r="I13" i="19"/>
  <c r="I26" i="19" s="1"/>
  <c r="I45" i="19" s="1"/>
  <c r="H13" i="19"/>
  <c r="H26" i="19" s="1"/>
  <c r="G13" i="19"/>
  <c r="G26" i="19" s="1"/>
  <c r="G45" i="19" s="1"/>
  <c r="F13" i="19"/>
  <c r="F26" i="19" s="1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4" i="20"/>
  <c r="W44" i="20"/>
  <c r="W45" i="20" s="1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W37" i="20"/>
  <c r="V37" i="20"/>
  <c r="V44" i="20" s="1"/>
  <c r="U37" i="20"/>
  <c r="U44" i="20" s="1"/>
  <c r="T37" i="20"/>
  <c r="S37" i="20"/>
  <c r="S44" i="20" s="1"/>
  <c r="R37" i="20"/>
  <c r="R44" i="20" s="1"/>
  <c r="Q37" i="20"/>
  <c r="Q44" i="20" s="1"/>
  <c r="P37" i="20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G37" i="20"/>
  <c r="G44" i="20" s="1"/>
  <c r="F37" i="20"/>
  <c r="F44" i="20" s="1"/>
  <c r="E37" i="20"/>
  <c r="E44" i="20" s="1"/>
  <c r="D37" i="20"/>
  <c r="C37" i="20"/>
  <c r="C44" i="20" s="1"/>
  <c r="W26" i="20"/>
  <c r="U26" i="20"/>
  <c r="U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W13" i="20"/>
  <c r="V13" i="20"/>
  <c r="V26" i="20" s="1"/>
  <c r="V45" i="20" s="1"/>
  <c r="U13" i="20"/>
  <c r="T13" i="20"/>
  <c r="T26" i="20" s="1"/>
  <c r="S13" i="20"/>
  <c r="R13" i="20"/>
  <c r="R26" i="20" s="1"/>
  <c r="Q13" i="20"/>
  <c r="Q26" i="20" s="1"/>
  <c r="P13" i="20"/>
  <c r="P26" i="20" s="1"/>
  <c r="O13" i="20"/>
  <c r="O26" i="20" s="1"/>
  <c r="O45" i="20" s="1"/>
  <c r="N13" i="20"/>
  <c r="N26" i="20" s="1"/>
  <c r="N45" i="20" s="1"/>
  <c r="M13" i="20"/>
  <c r="M26" i="20" s="1"/>
  <c r="M45" i="20" s="1"/>
  <c r="L13" i="20"/>
  <c r="L26" i="20" s="1"/>
  <c r="K13" i="20"/>
  <c r="K26" i="20" s="1"/>
  <c r="K45" i="20" s="1"/>
  <c r="J13" i="20"/>
  <c r="J26" i="20" s="1"/>
  <c r="I13" i="20"/>
  <c r="I26" i="20" s="1"/>
  <c r="H13" i="20"/>
  <c r="H26" i="20" s="1"/>
  <c r="G13" i="20"/>
  <c r="G26" i="20" s="1"/>
  <c r="F13" i="20"/>
  <c r="F26" i="20" s="1"/>
  <c r="F45" i="20" s="1"/>
  <c r="E13" i="20"/>
  <c r="E26" i="20" s="1"/>
  <c r="E45" i="20" s="1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Z44" i="21" s="1"/>
  <c r="S44" i="21"/>
  <c r="E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P44" i="21" s="1"/>
  <c r="O43" i="21"/>
  <c r="N43" i="21"/>
  <c r="M43" i="21"/>
  <c r="L43" i="21"/>
  <c r="K43" i="21"/>
  <c r="J43" i="21"/>
  <c r="I43" i="21"/>
  <c r="H43" i="21"/>
  <c r="H44" i="21" s="1"/>
  <c r="G43" i="21"/>
  <c r="F43" i="21"/>
  <c r="E43" i="21"/>
  <c r="D43" i="21"/>
  <c r="C43" i="21"/>
  <c r="AA37" i="21"/>
  <c r="AA44" i="21" s="1"/>
  <c r="Y37" i="21"/>
  <c r="Y44" i="21" s="1"/>
  <c r="X37" i="21"/>
  <c r="Z37" i="21" s="1"/>
  <c r="W37" i="21"/>
  <c r="W44" i="21" s="1"/>
  <c r="V37" i="21"/>
  <c r="U37" i="21"/>
  <c r="T37" i="21"/>
  <c r="T44" i="21" s="1"/>
  <c r="S37" i="21"/>
  <c r="R37" i="21"/>
  <c r="R44" i="21" s="1"/>
  <c r="Q37" i="21"/>
  <c r="Q44" i="21" s="1"/>
  <c r="P37" i="21"/>
  <c r="O37" i="21"/>
  <c r="O44" i="21" s="1"/>
  <c r="N37" i="21"/>
  <c r="M37" i="21"/>
  <c r="L37" i="21"/>
  <c r="K37" i="21"/>
  <c r="K44" i="21" s="1"/>
  <c r="J37" i="21"/>
  <c r="I37" i="21"/>
  <c r="I44" i="21" s="1"/>
  <c r="H37" i="21"/>
  <c r="G37" i="21"/>
  <c r="G44" i="21" s="1"/>
  <c r="F37" i="21"/>
  <c r="E37" i="21"/>
  <c r="D37" i="21"/>
  <c r="C37" i="21"/>
  <c r="C44" i="21" s="1"/>
  <c r="W26" i="21"/>
  <c r="S26" i="21"/>
  <c r="K26" i="21"/>
  <c r="J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D26" i="21" s="1"/>
  <c r="C25" i="21"/>
  <c r="AA13" i="21"/>
  <c r="Y13" i="21"/>
  <c r="X13" i="21"/>
  <c r="X26" i="21" s="1"/>
  <c r="W13" i="21"/>
  <c r="V13" i="21"/>
  <c r="V26" i="21" s="1"/>
  <c r="U13" i="21"/>
  <c r="T13" i="21"/>
  <c r="T26" i="21" s="1"/>
  <c r="S13" i="21"/>
  <c r="R13" i="21"/>
  <c r="R26" i="21" s="1"/>
  <c r="Q13" i="21"/>
  <c r="P13" i="21"/>
  <c r="O13" i="21"/>
  <c r="O26" i="21" s="1"/>
  <c r="N13" i="21"/>
  <c r="N26" i="21" s="1"/>
  <c r="M13" i="21"/>
  <c r="L13" i="21"/>
  <c r="K13" i="21"/>
  <c r="J13" i="21"/>
  <c r="I13" i="21"/>
  <c r="H13" i="21"/>
  <c r="G13" i="21"/>
  <c r="G26" i="21" s="1"/>
  <c r="G45" i="21" s="1"/>
  <c r="F13" i="21"/>
  <c r="F26" i="21" s="1"/>
  <c r="E13" i="21"/>
  <c r="E26" i="21" s="1"/>
  <c r="D13" i="2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I44" i="22"/>
  <c r="AA43" i="22"/>
  <c r="Y43" i="22"/>
  <c r="X43" i="22"/>
  <c r="W43" i="22"/>
  <c r="V43" i="22"/>
  <c r="U43" i="22"/>
  <c r="T43" i="22"/>
  <c r="S43" i="22"/>
  <c r="R43" i="22"/>
  <c r="Q43" i="22"/>
  <c r="Q44" i="22" s="1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Z37" i="22" s="1"/>
  <c r="W37" i="22"/>
  <c r="W44" i="22" s="1"/>
  <c r="V37" i="22"/>
  <c r="U37" i="22"/>
  <c r="T37" i="22"/>
  <c r="S37" i="22"/>
  <c r="S44" i="22" s="1"/>
  <c r="R37" i="22"/>
  <c r="R44" i="22" s="1"/>
  <c r="Q37" i="22"/>
  <c r="P37" i="22"/>
  <c r="O37" i="22"/>
  <c r="O44" i="22" s="1"/>
  <c r="N37" i="22"/>
  <c r="M37" i="22"/>
  <c r="L37" i="22"/>
  <c r="K37" i="22"/>
  <c r="J37" i="22"/>
  <c r="J44" i="22" s="1"/>
  <c r="I37" i="22"/>
  <c r="H37" i="22"/>
  <c r="H44" i="22" s="1"/>
  <c r="G37" i="22"/>
  <c r="G44" i="22" s="1"/>
  <c r="F37" i="22"/>
  <c r="E37" i="22"/>
  <c r="D37" i="22"/>
  <c r="C37" i="22"/>
  <c r="C44" i="22" s="1"/>
  <c r="U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W13" i="22"/>
  <c r="V13" i="22"/>
  <c r="V26" i="22" s="1"/>
  <c r="U13" i="22"/>
  <c r="T13" i="22"/>
  <c r="T26" i="22" s="1"/>
  <c r="S13" i="22"/>
  <c r="R13" i="22"/>
  <c r="R26" i="22" s="1"/>
  <c r="Q13" i="22"/>
  <c r="Q26" i="22" s="1"/>
  <c r="P13" i="22"/>
  <c r="P26" i="22" s="1"/>
  <c r="O13" i="22"/>
  <c r="O26" i="22" s="1"/>
  <c r="N13" i="22"/>
  <c r="N26" i="22" s="1"/>
  <c r="M13" i="22"/>
  <c r="M26" i="22" s="1"/>
  <c r="L13" i="22"/>
  <c r="L26" i="22" s="1"/>
  <c r="K13" i="22"/>
  <c r="J13" i="22"/>
  <c r="J26" i="22" s="1"/>
  <c r="J45" i="22" s="1"/>
  <c r="I13" i="22"/>
  <c r="I26" i="22" s="1"/>
  <c r="H13" i="22"/>
  <c r="H26" i="22" s="1"/>
  <c r="G13" i="22"/>
  <c r="F13" i="22"/>
  <c r="F26" i="22" s="1"/>
  <c r="E13" i="22"/>
  <c r="E26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S44" i="23"/>
  <c r="K44" i="23"/>
  <c r="G44" i="23"/>
  <c r="AA43" i="23"/>
  <c r="Y43" i="23"/>
  <c r="X43" i="23"/>
  <c r="Z43" i="23" s="1"/>
  <c r="W43" i="23"/>
  <c r="V43" i="23"/>
  <c r="U43" i="23"/>
  <c r="T43" i="23"/>
  <c r="T44" i="23" s="1"/>
  <c r="S43" i="23"/>
  <c r="R43" i="23"/>
  <c r="Q43" i="23"/>
  <c r="P43" i="23"/>
  <c r="P44" i="23" s="1"/>
  <c r="O43" i="23"/>
  <c r="N43" i="23"/>
  <c r="M43" i="23"/>
  <c r="L43" i="23"/>
  <c r="L44" i="23" s="1"/>
  <c r="K43" i="23"/>
  <c r="J43" i="23"/>
  <c r="I43" i="23"/>
  <c r="H43" i="23"/>
  <c r="H44" i="23" s="1"/>
  <c r="G43" i="23"/>
  <c r="F43" i="23"/>
  <c r="E43" i="23"/>
  <c r="D43" i="23"/>
  <c r="D44" i="23" s="1"/>
  <c r="C43" i="23"/>
  <c r="AA37" i="23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S37" i="23"/>
  <c r="R37" i="23"/>
  <c r="R44" i="23" s="1"/>
  <c r="Q37" i="23"/>
  <c r="Q44" i="23" s="1"/>
  <c r="P37" i="23"/>
  <c r="O37" i="23"/>
  <c r="O44" i="23" s="1"/>
  <c r="N37" i="23"/>
  <c r="N44" i="23" s="1"/>
  <c r="M37" i="23"/>
  <c r="L37" i="23"/>
  <c r="K37" i="23"/>
  <c r="J37" i="23"/>
  <c r="J44" i="23" s="1"/>
  <c r="I37" i="23"/>
  <c r="I44" i="23" s="1"/>
  <c r="H37" i="23"/>
  <c r="G37" i="23"/>
  <c r="F37" i="23"/>
  <c r="F44" i="23" s="1"/>
  <c r="E37" i="23"/>
  <c r="D37" i="23"/>
  <c r="C37" i="23"/>
  <c r="C44" i="23" s="1"/>
  <c r="V26" i="23"/>
  <c r="V45" i="23" s="1"/>
  <c r="J26" i="23"/>
  <c r="J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W13" i="23"/>
  <c r="W26" i="23" s="1"/>
  <c r="W45" i="23" s="1"/>
  <c r="V13" i="23"/>
  <c r="U13" i="23"/>
  <c r="U26" i="23" s="1"/>
  <c r="T13" i="23"/>
  <c r="T26" i="23" s="1"/>
  <c r="S13" i="23"/>
  <c r="R13" i="23"/>
  <c r="R26" i="23" s="1"/>
  <c r="R45" i="23" s="1"/>
  <c r="Q13" i="23"/>
  <c r="Q26" i="23" s="1"/>
  <c r="Q45" i="23" s="1"/>
  <c r="P13" i="23"/>
  <c r="P26" i="23" s="1"/>
  <c r="O13" i="23"/>
  <c r="O26" i="23" s="1"/>
  <c r="O45" i="23" s="1"/>
  <c r="N13" i="23"/>
  <c r="N26" i="23" s="1"/>
  <c r="N45" i="23" s="1"/>
  <c r="M13" i="23"/>
  <c r="M26" i="23" s="1"/>
  <c r="L13" i="23"/>
  <c r="L26" i="23" s="1"/>
  <c r="K13" i="23"/>
  <c r="J13" i="23"/>
  <c r="I13" i="23"/>
  <c r="I26" i="23" s="1"/>
  <c r="I45" i="23" s="1"/>
  <c r="H13" i="23"/>
  <c r="H26" i="23" s="1"/>
  <c r="G13" i="23"/>
  <c r="G26" i="23" s="1"/>
  <c r="G45" i="23" s="1"/>
  <c r="F13" i="23"/>
  <c r="F26" i="23" s="1"/>
  <c r="E13" i="23"/>
  <c r="E26" i="23" s="1"/>
  <c r="D13" i="23"/>
  <c r="D26" i="23" s="1"/>
  <c r="C13" i="23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T44" i="24"/>
  <c r="O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Z37" i="24" s="1"/>
  <c r="W37" i="24"/>
  <c r="W44" i="24" s="1"/>
  <c r="V37" i="24"/>
  <c r="U37" i="24"/>
  <c r="U44" i="24" s="1"/>
  <c r="T37" i="24"/>
  <c r="S37" i="24"/>
  <c r="S44" i="24" s="1"/>
  <c r="R37" i="24"/>
  <c r="Q37" i="24"/>
  <c r="Q44" i="24" s="1"/>
  <c r="P37" i="24"/>
  <c r="O37" i="24"/>
  <c r="N37" i="24"/>
  <c r="M37" i="24"/>
  <c r="M44" i="24" s="1"/>
  <c r="L37" i="24"/>
  <c r="K37" i="24"/>
  <c r="K44" i="24" s="1"/>
  <c r="J37" i="24"/>
  <c r="I37" i="24"/>
  <c r="I44" i="24" s="1"/>
  <c r="H37" i="24"/>
  <c r="G37" i="24"/>
  <c r="G44" i="24" s="1"/>
  <c r="F37" i="24"/>
  <c r="E37" i="24"/>
  <c r="E44" i="24" s="1"/>
  <c r="D37" i="24"/>
  <c r="C37" i="24"/>
  <c r="C44" i="24" s="1"/>
  <c r="V26" i="24"/>
  <c r="R26" i="24"/>
  <c r="O26" i="24"/>
  <c r="O45" i="24" s="1"/>
  <c r="F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Y45" i="24" s="1"/>
  <c r="X13" i="24"/>
  <c r="W13" i="24"/>
  <c r="W26" i="24" s="1"/>
  <c r="W45" i="24" s="1"/>
  <c r="V13" i="24"/>
  <c r="U13" i="24"/>
  <c r="U26" i="24" s="1"/>
  <c r="T13" i="24"/>
  <c r="T26" i="24" s="1"/>
  <c r="S13" i="24"/>
  <c r="R13" i="24"/>
  <c r="Q13" i="24"/>
  <c r="Q26" i="24" s="1"/>
  <c r="Q45" i="24" s="1"/>
  <c r="P13" i="24"/>
  <c r="P26" i="24" s="1"/>
  <c r="O13" i="24"/>
  <c r="N13" i="24"/>
  <c r="N26" i="24" s="1"/>
  <c r="M13" i="24"/>
  <c r="M26" i="24" s="1"/>
  <c r="L13" i="24"/>
  <c r="L26" i="24" s="1"/>
  <c r="K13" i="24"/>
  <c r="J13" i="24"/>
  <c r="J26" i="24" s="1"/>
  <c r="I13" i="24"/>
  <c r="I26" i="24" s="1"/>
  <c r="I45" i="24" s="1"/>
  <c r="H13" i="24"/>
  <c r="H26" i="24" s="1"/>
  <c r="G13" i="24"/>
  <c r="G26" i="24" s="1"/>
  <c r="G45" i="24" s="1"/>
  <c r="F13" i="24"/>
  <c r="E13" i="24"/>
  <c r="E26" i="24" s="1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K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Z37" i="25"/>
  <c r="Y37" i="25"/>
  <c r="X37" i="25"/>
  <c r="W37" i="25"/>
  <c r="W44" i="25" s="1"/>
  <c r="V37" i="25"/>
  <c r="V44" i="25" s="1"/>
  <c r="V45" i="25" s="1"/>
  <c r="U37" i="25"/>
  <c r="T37" i="25"/>
  <c r="S37" i="25"/>
  <c r="S44" i="25" s="1"/>
  <c r="R37" i="25"/>
  <c r="Q37" i="25"/>
  <c r="P37" i="25"/>
  <c r="O37" i="25"/>
  <c r="O44" i="25" s="1"/>
  <c r="N37" i="25"/>
  <c r="N44" i="25" s="1"/>
  <c r="N45" i="25" s="1"/>
  <c r="M37" i="25"/>
  <c r="L37" i="25"/>
  <c r="K37" i="25"/>
  <c r="J37" i="25"/>
  <c r="I37" i="25"/>
  <c r="H37" i="25"/>
  <c r="G37" i="25"/>
  <c r="G44" i="25" s="1"/>
  <c r="F37" i="25"/>
  <c r="F44" i="25" s="1"/>
  <c r="F45" i="25" s="1"/>
  <c r="E37" i="25"/>
  <c r="D37" i="25"/>
  <c r="C37" i="25"/>
  <c r="C44" i="25" s="1"/>
  <c r="V26" i="25"/>
  <c r="J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W13" i="25"/>
  <c r="V13" i="25"/>
  <c r="U13" i="25"/>
  <c r="U26" i="25" s="1"/>
  <c r="T13" i="25"/>
  <c r="T26" i="25" s="1"/>
  <c r="S13" i="25"/>
  <c r="S26" i="25" s="1"/>
  <c r="S45" i="25" s="1"/>
  <c r="R13" i="25"/>
  <c r="R26" i="25" s="1"/>
  <c r="Q13" i="25"/>
  <c r="Q26" i="25" s="1"/>
  <c r="P13" i="25"/>
  <c r="P26" i="25" s="1"/>
  <c r="O13" i="25"/>
  <c r="N13" i="25"/>
  <c r="N26" i="25" s="1"/>
  <c r="M13" i="25"/>
  <c r="M26" i="25" s="1"/>
  <c r="L13" i="25"/>
  <c r="L26" i="25" s="1"/>
  <c r="K13" i="25"/>
  <c r="J13" i="25"/>
  <c r="I13" i="25"/>
  <c r="I26" i="25" s="1"/>
  <c r="H13" i="25"/>
  <c r="H26" i="25" s="1"/>
  <c r="G13" i="25"/>
  <c r="F13" i="25"/>
  <c r="F26" i="25" s="1"/>
  <c r="E13" i="25"/>
  <c r="E26" i="25" s="1"/>
  <c r="D13" i="25"/>
  <c r="D26" i="25" s="1"/>
  <c r="C13" i="25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O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X37" i="26"/>
  <c r="Z37" i="26" s="1"/>
  <c r="W37" i="26"/>
  <c r="W44" i="26" s="1"/>
  <c r="V37" i="26"/>
  <c r="U37" i="26"/>
  <c r="T37" i="26"/>
  <c r="T44" i="26" s="1"/>
  <c r="S37" i="26"/>
  <c r="R37" i="26"/>
  <c r="Q37" i="26"/>
  <c r="P37" i="26"/>
  <c r="O37" i="26"/>
  <c r="N37" i="26"/>
  <c r="M37" i="26"/>
  <c r="L37" i="26"/>
  <c r="L44" i="26" s="1"/>
  <c r="K37" i="26"/>
  <c r="K44" i="26" s="1"/>
  <c r="J37" i="26"/>
  <c r="I37" i="26"/>
  <c r="H37" i="26"/>
  <c r="G37" i="26"/>
  <c r="G44" i="26" s="1"/>
  <c r="F37" i="26"/>
  <c r="E37" i="26"/>
  <c r="D37" i="26"/>
  <c r="D44" i="26" s="1"/>
  <c r="C37" i="26"/>
  <c r="R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W13" i="26"/>
  <c r="W26" i="26" s="1"/>
  <c r="V13" i="26"/>
  <c r="V26" i="26" s="1"/>
  <c r="U13" i="26"/>
  <c r="U26" i="26" s="1"/>
  <c r="T13" i="26"/>
  <c r="T26" i="26" s="1"/>
  <c r="S13" i="26"/>
  <c r="R13" i="26"/>
  <c r="Q13" i="26"/>
  <c r="Q26" i="26" s="1"/>
  <c r="P13" i="26"/>
  <c r="P26" i="26" s="1"/>
  <c r="O13" i="26"/>
  <c r="O26" i="26" s="1"/>
  <c r="N13" i="26"/>
  <c r="N26" i="26" s="1"/>
  <c r="M13" i="26"/>
  <c r="M26" i="26" s="1"/>
  <c r="L13" i="26"/>
  <c r="L26" i="26" s="1"/>
  <c r="K13" i="26"/>
  <c r="J13" i="26"/>
  <c r="J26" i="26" s="1"/>
  <c r="I13" i="26"/>
  <c r="I26" i="26" s="1"/>
  <c r="H13" i="26"/>
  <c r="H26" i="26" s="1"/>
  <c r="G13" i="26"/>
  <c r="G26" i="26" s="1"/>
  <c r="F13" i="26"/>
  <c r="F26" i="26" s="1"/>
  <c r="E13" i="26"/>
  <c r="E26" i="26" s="1"/>
  <c r="D13" i="26"/>
  <c r="D26" i="26" s="1"/>
  <c r="D45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W44" i="27"/>
  <c r="P44" i="27"/>
  <c r="H44" i="27"/>
  <c r="AA43" i="27"/>
  <c r="Z43" i="27"/>
  <c r="Y43" i="27"/>
  <c r="Y44" i="27" s="1"/>
  <c r="X43" i="27"/>
  <c r="W43" i="27"/>
  <c r="V43" i="27"/>
  <c r="U43" i="27"/>
  <c r="T43" i="27"/>
  <c r="S43" i="27"/>
  <c r="R43" i="27"/>
  <c r="Q43" i="27"/>
  <c r="Q44" i="27" s="1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Z37" i="27"/>
  <c r="Y37" i="27"/>
  <c r="X37" i="27"/>
  <c r="X44" i="27" s="1"/>
  <c r="Z44" i="27" s="1"/>
  <c r="W37" i="27"/>
  <c r="V37" i="27"/>
  <c r="V44" i="27" s="1"/>
  <c r="U37" i="27"/>
  <c r="T37" i="27"/>
  <c r="T44" i="27" s="1"/>
  <c r="S37" i="27"/>
  <c r="R37" i="27"/>
  <c r="Q37" i="27"/>
  <c r="P37" i="27"/>
  <c r="O37" i="27"/>
  <c r="O44" i="27" s="1"/>
  <c r="N37" i="27"/>
  <c r="N44" i="27" s="1"/>
  <c r="M37" i="27"/>
  <c r="L37" i="27"/>
  <c r="L44" i="27" s="1"/>
  <c r="K37" i="27"/>
  <c r="J37" i="27"/>
  <c r="J44" i="27" s="1"/>
  <c r="I37" i="27"/>
  <c r="H37" i="27"/>
  <c r="G37" i="27"/>
  <c r="G44" i="27" s="1"/>
  <c r="F37" i="27"/>
  <c r="F44" i="27" s="1"/>
  <c r="E37" i="27"/>
  <c r="D37" i="27"/>
  <c r="D44" i="27" s="1"/>
  <c r="C37" i="27"/>
  <c r="K26" i="27"/>
  <c r="J26" i="27"/>
  <c r="G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W13" i="27"/>
  <c r="W26" i="27" s="1"/>
  <c r="V13" i="27"/>
  <c r="V26" i="27" s="1"/>
  <c r="V45" i="27" s="1"/>
  <c r="U13" i="27"/>
  <c r="U26" i="27" s="1"/>
  <c r="T13" i="27"/>
  <c r="T26" i="27" s="1"/>
  <c r="S13" i="27"/>
  <c r="S26" i="27" s="1"/>
  <c r="R13" i="27"/>
  <c r="R26" i="27" s="1"/>
  <c r="Q13" i="27"/>
  <c r="Q26" i="27" s="1"/>
  <c r="P13" i="27"/>
  <c r="P26" i="27" s="1"/>
  <c r="P45" i="27" s="1"/>
  <c r="O13" i="27"/>
  <c r="O26" i="27" s="1"/>
  <c r="N13" i="27"/>
  <c r="N26" i="27" s="1"/>
  <c r="N45" i="27" s="1"/>
  <c r="M13" i="27"/>
  <c r="M26" i="27" s="1"/>
  <c r="L13" i="27"/>
  <c r="L26" i="27" s="1"/>
  <c r="K13" i="27"/>
  <c r="J13" i="27"/>
  <c r="I13" i="27"/>
  <c r="I26" i="27" s="1"/>
  <c r="H13" i="27"/>
  <c r="H26" i="27" s="1"/>
  <c r="G13" i="27"/>
  <c r="F13" i="27"/>
  <c r="F26" i="27" s="1"/>
  <c r="F45" i="27" s="1"/>
  <c r="E13" i="27"/>
  <c r="E26" i="27" s="1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4" i="28"/>
  <c r="W44" i="28"/>
  <c r="Q44" i="28"/>
  <c r="Q45" i="28" s="1"/>
  <c r="C44" i="28"/>
  <c r="AA43" i="28"/>
  <c r="Y43" i="28"/>
  <c r="X43" i="28"/>
  <c r="Z43" i="28" s="1"/>
  <c r="W43" i="28"/>
  <c r="V43" i="28"/>
  <c r="U43" i="28"/>
  <c r="T43" i="28"/>
  <c r="T44" i="28" s="1"/>
  <c r="S43" i="28"/>
  <c r="R43" i="28"/>
  <c r="R44" i="28" s="1"/>
  <c r="Q43" i="28"/>
  <c r="P43" i="28"/>
  <c r="P44" i="28" s="1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Z37" i="28"/>
  <c r="Y37" i="28"/>
  <c r="Y44" i="28" s="1"/>
  <c r="X37" i="28"/>
  <c r="X44" i="28" s="1"/>
  <c r="Z44" i="28" s="1"/>
  <c r="W37" i="28"/>
  <c r="V37" i="28"/>
  <c r="V44" i="28" s="1"/>
  <c r="U37" i="28"/>
  <c r="U44" i="28" s="1"/>
  <c r="T37" i="28"/>
  <c r="S37" i="28"/>
  <c r="S44" i="28" s="1"/>
  <c r="R37" i="28"/>
  <c r="Q37" i="28"/>
  <c r="P37" i="28"/>
  <c r="O37" i="28"/>
  <c r="O44" i="28" s="1"/>
  <c r="N37" i="28"/>
  <c r="N44" i="28" s="1"/>
  <c r="M37" i="28"/>
  <c r="M44" i="28" s="1"/>
  <c r="L37" i="28"/>
  <c r="K37" i="28"/>
  <c r="K44" i="28" s="1"/>
  <c r="J37" i="28"/>
  <c r="I37" i="28"/>
  <c r="I44" i="28" s="1"/>
  <c r="I45" i="28" s="1"/>
  <c r="H37" i="28"/>
  <c r="H44" i="28" s="1"/>
  <c r="G37" i="28"/>
  <c r="G44" i="28" s="1"/>
  <c r="F37" i="28"/>
  <c r="F44" i="28" s="1"/>
  <c r="E37" i="28"/>
  <c r="E44" i="28" s="1"/>
  <c r="D37" i="28"/>
  <c r="C37" i="28"/>
  <c r="W26" i="28"/>
  <c r="V26" i="28"/>
  <c r="V45" i="28" s="1"/>
  <c r="M26" i="28"/>
  <c r="M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W13" i="28"/>
  <c r="V13" i="28"/>
  <c r="U13" i="28"/>
  <c r="U26" i="28" s="1"/>
  <c r="U45" i="28" s="1"/>
  <c r="T13" i="28"/>
  <c r="T26" i="28" s="1"/>
  <c r="T45" i="28" s="1"/>
  <c r="S13" i="28"/>
  <c r="R13" i="28"/>
  <c r="R26" i="28" s="1"/>
  <c r="Q13" i="28"/>
  <c r="Q26" i="28" s="1"/>
  <c r="P13" i="28"/>
  <c r="P26" i="28" s="1"/>
  <c r="O13" i="28"/>
  <c r="O26" i="28" s="1"/>
  <c r="O45" i="28" s="1"/>
  <c r="N13" i="28"/>
  <c r="N26" i="28" s="1"/>
  <c r="N45" i="28" s="1"/>
  <c r="M13" i="28"/>
  <c r="L13" i="28"/>
  <c r="L26" i="28" s="1"/>
  <c r="K13" i="28"/>
  <c r="J13" i="28"/>
  <c r="J26" i="28" s="1"/>
  <c r="I13" i="28"/>
  <c r="I26" i="28" s="1"/>
  <c r="H13" i="28"/>
  <c r="H26" i="28" s="1"/>
  <c r="G13" i="28"/>
  <c r="G26" i="28" s="1"/>
  <c r="F13" i="28"/>
  <c r="F26" i="28" s="1"/>
  <c r="F45" i="28" s="1"/>
  <c r="E13" i="28"/>
  <c r="E26" i="28" s="1"/>
  <c r="E45" i="28" s="1"/>
  <c r="D13" i="28"/>
  <c r="D26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X37" i="29"/>
  <c r="W37" i="29"/>
  <c r="W44" i="29" s="1"/>
  <c r="V37" i="29"/>
  <c r="U37" i="29"/>
  <c r="U44" i="29" s="1"/>
  <c r="T37" i="29"/>
  <c r="T44" i="29" s="1"/>
  <c r="S37" i="29"/>
  <c r="S44" i="29" s="1"/>
  <c r="R37" i="29"/>
  <c r="Q37" i="29"/>
  <c r="P37" i="29"/>
  <c r="O37" i="29"/>
  <c r="O44" i="29" s="1"/>
  <c r="N37" i="29"/>
  <c r="M37" i="29"/>
  <c r="L37" i="29"/>
  <c r="L44" i="29" s="1"/>
  <c r="K37" i="29"/>
  <c r="J37" i="29"/>
  <c r="I37" i="29"/>
  <c r="H37" i="29"/>
  <c r="H44" i="29" s="1"/>
  <c r="G37" i="29"/>
  <c r="G44" i="29" s="1"/>
  <c r="F37" i="29"/>
  <c r="E37" i="29"/>
  <c r="E44" i="29" s="1"/>
  <c r="D37" i="29"/>
  <c r="D44" i="29" s="1"/>
  <c r="C37" i="29"/>
  <c r="T26" i="29"/>
  <c r="T45" i="29" s="1"/>
  <c r="R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W13" i="29"/>
  <c r="V13" i="29"/>
  <c r="V26" i="29" s="1"/>
  <c r="U13" i="29"/>
  <c r="U26" i="29" s="1"/>
  <c r="U45" i="29" s="1"/>
  <c r="T13" i="29"/>
  <c r="S13" i="29"/>
  <c r="R13" i="29"/>
  <c r="Q13" i="29"/>
  <c r="Q26" i="29" s="1"/>
  <c r="P13" i="29"/>
  <c r="P26" i="29" s="1"/>
  <c r="O13" i="29"/>
  <c r="O26" i="29" s="1"/>
  <c r="N13" i="29"/>
  <c r="N26" i="29" s="1"/>
  <c r="M13" i="29"/>
  <c r="M26" i="29" s="1"/>
  <c r="L13" i="29"/>
  <c r="L26" i="29" s="1"/>
  <c r="K13" i="29"/>
  <c r="K26" i="29" s="1"/>
  <c r="J13" i="29"/>
  <c r="J26" i="29" s="1"/>
  <c r="I13" i="29"/>
  <c r="I26" i="29" s="1"/>
  <c r="H13" i="29"/>
  <c r="H26" i="29" s="1"/>
  <c r="H45" i="29" s="1"/>
  <c r="G13" i="29"/>
  <c r="F13" i="29"/>
  <c r="F26" i="29" s="1"/>
  <c r="E13" i="29"/>
  <c r="D13" i="29"/>
  <c r="C13" i="29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R45" i="30"/>
  <c r="Y44" i="30"/>
  <c r="T44" i="30"/>
  <c r="Q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AA45" i="30" s="1"/>
  <c r="Y37" i="30"/>
  <c r="X37" i="30"/>
  <c r="X44" i="30" s="1"/>
  <c r="Z44" i="30" s="1"/>
  <c r="W37" i="30"/>
  <c r="W44" i="30" s="1"/>
  <c r="V37" i="30"/>
  <c r="V44" i="30" s="1"/>
  <c r="U37" i="30"/>
  <c r="U44" i="30" s="1"/>
  <c r="T37" i="30"/>
  <c r="S37" i="30"/>
  <c r="S44" i="30" s="1"/>
  <c r="R37" i="30"/>
  <c r="R44" i="30" s="1"/>
  <c r="Q37" i="30"/>
  <c r="P37" i="30"/>
  <c r="P44" i="30" s="1"/>
  <c r="O37" i="30"/>
  <c r="O44" i="30" s="1"/>
  <c r="N37" i="30"/>
  <c r="N44" i="30" s="1"/>
  <c r="M37" i="30"/>
  <c r="M44" i="30" s="1"/>
  <c r="L37" i="30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F26" i="30"/>
  <c r="F45" i="30" s="1"/>
  <c r="D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W13" i="30"/>
  <c r="V13" i="30"/>
  <c r="V26" i="30" s="1"/>
  <c r="U13" i="30"/>
  <c r="U26" i="30" s="1"/>
  <c r="T13" i="30"/>
  <c r="T26" i="30" s="1"/>
  <c r="S13" i="30"/>
  <c r="S26" i="30" s="1"/>
  <c r="R13" i="30"/>
  <c r="R26" i="30" s="1"/>
  <c r="Q13" i="30"/>
  <c r="Q26" i="30" s="1"/>
  <c r="P13" i="30"/>
  <c r="P26" i="30" s="1"/>
  <c r="O13" i="30"/>
  <c r="N13" i="30"/>
  <c r="N26" i="30" s="1"/>
  <c r="N45" i="30" s="1"/>
  <c r="M13" i="30"/>
  <c r="M26" i="30" s="1"/>
  <c r="L13" i="30"/>
  <c r="L26" i="30" s="1"/>
  <c r="K13" i="30"/>
  <c r="K26" i="30" s="1"/>
  <c r="J13" i="30"/>
  <c r="J26" i="30" s="1"/>
  <c r="I13" i="30"/>
  <c r="I26" i="30" s="1"/>
  <c r="H13" i="30"/>
  <c r="H26" i="30" s="1"/>
  <c r="G13" i="30"/>
  <c r="F13" i="30"/>
  <c r="E13" i="30"/>
  <c r="E26" i="30" s="1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S44" i="31"/>
  <c r="I44" i="31"/>
  <c r="C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V44" i="31" s="1"/>
  <c r="U37" i="31"/>
  <c r="U44" i="31" s="1"/>
  <c r="T37" i="31"/>
  <c r="S37" i="3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K37" i="31"/>
  <c r="K44" i="31" s="1"/>
  <c r="J37" i="31"/>
  <c r="J44" i="31" s="1"/>
  <c r="I37" i="3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L26" i="31"/>
  <c r="D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W13" i="31"/>
  <c r="W26" i="31" s="1"/>
  <c r="W45" i="31" s="1"/>
  <c r="V13" i="31"/>
  <c r="V26" i="31" s="1"/>
  <c r="U13" i="31"/>
  <c r="U26" i="31" s="1"/>
  <c r="T13" i="31"/>
  <c r="T26" i="31" s="1"/>
  <c r="S13" i="31"/>
  <c r="S26" i="31" s="1"/>
  <c r="R13" i="31"/>
  <c r="R26" i="31" s="1"/>
  <c r="Q13" i="31"/>
  <c r="Q26" i="31" s="1"/>
  <c r="Q45" i="31" s="1"/>
  <c r="P13" i="31"/>
  <c r="P26" i="31" s="1"/>
  <c r="O13" i="31"/>
  <c r="N13" i="31"/>
  <c r="N26" i="31" s="1"/>
  <c r="M13" i="31"/>
  <c r="M26" i="31" s="1"/>
  <c r="L13" i="31"/>
  <c r="K13" i="31"/>
  <c r="K26" i="31" s="1"/>
  <c r="K45" i="31" s="1"/>
  <c r="J13" i="31"/>
  <c r="J26" i="31" s="1"/>
  <c r="I13" i="31"/>
  <c r="I26" i="31" s="1"/>
  <c r="H13" i="31"/>
  <c r="H26" i="31" s="1"/>
  <c r="G13" i="31"/>
  <c r="G26" i="31" s="1"/>
  <c r="G45" i="31" s="1"/>
  <c r="F13" i="31"/>
  <c r="F26" i="31" s="1"/>
  <c r="E13" i="31"/>
  <c r="E26" i="31" s="1"/>
  <c r="D13" i="31"/>
  <c r="C13" i="31"/>
  <c r="C26" i="31" s="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I44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W44" i="32" s="1"/>
  <c r="V37" i="32"/>
  <c r="V44" i="32" s="1"/>
  <c r="U37" i="32"/>
  <c r="U44" i="32" s="1"/>
  <c r="T37" i="32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H37" i="32"/>
  <c r="H44" i="32" s="1"/>
  <c r="G37" i="32"/>
  <c r="G44" i="32" s="1"/>
  <c r="F37" i="32"/>
  <c r="F44" i="32" s="1"/>
  <c r="E37" i="32"/>
  <c r="E44" i="32" s="1"/>
  <c r="D37" i="32"/>
  <c r="C37" i="32"/>
  <c r="C44" i="32" s="1"/>
  <c r="Y26" i="32"/>
  <c r="L26" i="32"/>
  <c r="AA25" i="32"/>
  <c r="Z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X13" i="32"/>
  <c r="W13" i="32"/>
  <c r="V13" i="32"/>
  <c r="V26" i="32" s="1"/>
  <c r="U13" i="32"/>
  <c r="U26" i="32" s="1"/>
  <c r="U45" i="32" s="1"/>
  <c r="T13" i="32"/>
  <c r="T26" i="32" s="1"/>
  <c r="S13" i="32"/>
  <c r="S26" i="32" s="1"/>
  <c r="R13" i="32"/>
  <c r="Q13" i="32"/>
  <c r="Q26" i="32" s="1"/>
  <c r="Q45" i="32" s="1"/>
  <c r="P13" i="32"/>
  <c r="P26" i="32" s="1"/>
  <c r="P45" i="32" s="1"/>
  <c r="O13" i="32"/>
  <c r="N13" i="32"/>
  <c r="N26" i="32" s="1"/>
  <c r="M13" i="32"/>
  <c r="M26" i="32" s="1"/>
  <c r="M45" i="32" s="1"/>
  <c r="L13" i="32"/>
  <c r="K13" i="32"/>
  <c r="K26" i="32" s="1"/>
  <c r="J13" i="32"/>
  <c r="I13" i="32"/>
  <c r="H13" i="32"/>
  <c r="H26" i="32" s="1"/>
  <c r="H45" i="32" s="1"/>
  <c r="G13" i="32"/>
  <c r="G26" i="32" s="1"/>
  <c r="G45" i="32" s="1"/>
  <c r="F13" i="32"/>
  <c r="F26" i="32" s="1"/>
  <c r="E13" i="32"/>
  <c r="E26" i="32" s="1"/>
  <c r="E45" i="32" s="1"/>
  <c r="D13" i="32"/>
  <c r="D26" i="32" s="1"/>
  <c r="C13" i="32"/>
  <c r="C26" i="32" s="1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E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P44" i="33" s="1"/>
  <c r="P45" i="33" s="1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Z37" i="33"/>
  <c r="Y37" i="33"/>
  <c r="Y44" i="33" s="1"/>
  <c r="X37" i="33"/>
  <c r="W37" i="33"/>
  <c r="V37" i="33"/>
  <c r="V44" i="33" s="1"/>
  <c r="U37" i="33"/>
  <c r="U44" i="33" s="1"/>
  <c r="T37" i="33"/>
  <c r="S37" i="33"/>
  <c r="R37" i="33"/>
  <c r="R44" i="33" s="1"/>
  <c r="Q37" i="33"/>
  <c r="P37" i="33"/>
  <c r="O37" i="33"/>
  <c r="N37" i="33"/>
  <c r="N44" i="33" s="1"/>
  <c r="M37" i="33"/>
  <c r="M44" i="33" s="1"/>
  <c r="L37" i="33"/>
  <c r="K37" i="33"/>
  <c r="J37" i="33"/>
  <c r="J44" i="33" s="1"/>
  <c r="I37" i="33"/>
  <c r="I44" i="33" s="1"/>
  <c r="H37" i="33"/>
  <c r="G37" i="33"/>
  <c r="F37" i="33"/>
  <c r="E37" i="33"/>
  <c r="D37" i="33"/>
  <c r="C37" i="33"/>
  <c r="AA26" i="33"/>
  <c r="X26" i="33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I26" i="33" s="1"/>
  <c r="H25" i="33"/>
  <c r="G25" i="33"/>
  <c r="F25" i="33"/>
  <c r="E25" i="33"/>
  <c r="D25" i="33"/>
  <c r="C25" i="33"/>
  <c r="AA13" i="33"/>
  <c r="Z13" i="33"/>
  <c r="Y13" i="33"/>
  <c r="X13" i="33"/>
  <c r="W13" i="33"/>
  <c r="V13" i="33"/>
  <c r="V26" i="33" s="1"/>
  <c r="U13" i="33"/>
  <c r="T13" i="33"/>
  <c r="T26" i="33" s="1"/>
  <c r="S13" i="33"/>
  <c r="S26" i="33" s="1"/>
  <c r="R13" i="33"/>
  <c r="R26" i="33" s="1"/>
  <c r="R45" i="33" s="1"/>
  <c r="Q13" i="33"/>
  <c r="P13" i="33"/>
  <c r="P26" i="33" s="1"/>
  <c r="O13" i="33"/>
  <c r="O26" i="33" s="1"/>
  <c r="N13" i="33"/>
  <c r="M13" i="33"/>
  <c r="L13" i="33"/>
  <c r="L26" i="33" s="1"/>
  <c r="K13" i="33"/>
  <c r="K26" i="33" s="1"/>
  <c r="J13" i="33"/>
  <c r="J26" i="33" s="1"/>
  <c r="J45" i="33" s="1"/>
  <c r="I13" i="33"/>
  <c r="H13" i="33"/>
  <c r="G13" i="33"/>
  <c r="F13" i="33"/>
  <c r="E13" i="33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F45" i="34"/>
  <c r="AA44" i="34"/>
  <c r="V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Y44" i="34" s="1"/>
  <c r="X37" i="34"/>
  <c r="Z37" i="34" s="1"/>
  <c r="W37" i="34"/>
  <c r="W44" i="34" s="1"/>
  <c r="V37" i="34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O37" i="34"/>
  <c r="N37" i="34"/>
  <c r="N44" i="34" s="1"/>
  <c r="M37" i="34"/>
  <c r="L37" i="34"/>
  <c r="K37" i="34"/>
  <c r="K44" i="34" s="1"/>
  <c r="J37" i="34"/>
  <c r="J44" i="34" s="1"/>
  <c r="I37" i="34"/>
  <c r="I44" i="34" s="1"/>
  <c r="H37" i="34"/>
  <c r="G37" i="34"/>
  <c r="G44" i="34" s="1"/>
  <c r="F37" i="34"/>
  <c r="F44" i="34" s="1"/>
  <c r="E37" i="34"/>
  <c r="D37" i="34"/>
  <c r="D44" i="34" s="1"/>
  <c r="C37" i="34"/>
  <c r="C44" i="34" s="1"/>
  <c r="AA26" i="34"/>
  <c r="N26" i="34"/>
  <c r="N45" i="34" s="1"/>
  <c r="D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X13" i="34"/>
  <c r="Z13" i="34" s="1"/>
  <c r="W13" i="34"/>
  <c r="W26" i="34" s="1"/>
  <c r="W45" i="34" s="1"/>
  <c r="V13" i="34"/>
  <c r="V26" i="34" s="1"/>
  <c r="U13" i="34"/>
  <c r="T13" i="34"/>
  <c r="T26" i="34" s="1"/>
  <c r="S13" i="34"/>
  <c r="S26" i="34" s="1"/>
  <c r="S45" i="34" s="1"/>
  <c r="R13" i="34"/>
  <c r="R26" i="34" s="1"/>
  <c r="Q13" i="34"/>
  <c r="Q26" i="34" s="1"/>
  <c r="Q45" i="34" s="1"/>
  <c r="P13" i="34"/>
  <c r="P26" i="34" s="1"/>
  <c r="O13" i="34"/>
  <c r="N13" i="34"/>
  <c r="M13" i="34"/>
  <c r="L13" i="34"/>
  <c r="L26" i="34" s="1"/>
  <c r="K13" i="34"/>
  <c r="K26" i="34" s="1"/>
  <c r="J13" i="34"/>
  <c r="J26" i="34" s="1"/>
  <c r="I13" i="34"/>
  <c r="I26" i="34" s="1"/>
  <c r="I45" i="34" s="1"/>
  <c r="H13" i="34"/>
  <c r="G13" i="34"/>
  <c r="F13" i="34"/>
  <c r="F26" i="34" s="1"/>
  <c r="E13" i="34"/>
  <c r="D13" i="34"/>
  <c r="C13" i="34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Z37" i="35" s="1"/>
  <c r="W37" i="35"/>
  <c r="V37" i="35"/>
  <c r="V44" i="35" s="1"/>
  <c r="U37" i="35"/>
  <c r="U44" i="35" s="1"/>
  <c r="T37" i="35"/>
  <c r="S37" i="35"/>
  <c r="S44" i="35" s="1"/>
  <c r="R37" i="35"/>
  <c r="R44" i="35" s="1"/>
  <c r="Q37" i="35"/>
  <c r="Q44" i="35" s="1"/>
  <c r="P37" i="35"/>
  <c r="P44" i="35" s="1"/>
  <c r="O37" i="35"/>
  <c r="N37" i="35"/>
  <c r="M37" i="35"/>
  <c r="M44" i="35" s="1"/>
  <c r="L37" i="35"/>
  <c r="K37" i="35"/>
  <c r="K44" i="35" s="1"/>
  <c r="J37" i="35"/>
  <c r="J44" i="35" s="1"/>
  <c r="I37" i="35"/>
  <c r="I44" i="35" s="1"/>
  <c r="H37" i="35"/>
  <c r="G37" i="35"/>
  <c r="G44" i="35" s="1"/>
  <c r="F37" i="35"/>
  <c r="F44" i="35" s="1"/>
  <c r="E37" i="35"/>
  <c r="E44" i="35" s="1"/>
  <c r="D37" i="35"/>
  <c r="C37" i="35"/>
  <c r="C44" i="35" s="1"/>
  <c r="V26" i="35"/>
  <c r="P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Y13" i="35"/>
  <c r="Y26" i="35" s="1"/>
  <c r="X13" i="35"/>
  <c r="W13" i="35"/>
  <c r="V13" i="35"/>
  <c r="U13" i="35"/>
  <c r="U26" i="35" s="1"/>
  <c r="T13" i="35"/>
  <c r="T26" i="35" s="1"/>
  <c r="S13" i="35"/>
  <c r="S26" i="35" s="1"/>
  <c r="S45" i="35" s="1"/>
  <c r="R13" i="35"/>
  <c r="R26" i="35" s="1"/>
  <c r="R45" i="35" s="1"/>
  <c r="Q13" i="35"/>
  <c r="Q26" i="35" s="1"/>
  <c r="P13" i="35"/>
  <c r="O13" i="35"/>
  <c r="N13" i="35"/>
  <c r="N26" i="35" s="1"/>
  <c r="M13" i="35"/>
  <c r="M26" i="35" s="1"/>
  <c r="M45" i="35" s="1"/>
  <c r="L13" i="35"/>
  <c r="L26" i="35" s="1"/>
  <c r="K13" i="35"/>
  <c r="K26" i="35" s="1"/>
  <c r="K45" i="35" s="1"/>
  <c r="J13" i="35"/>
  <c r="J26" i="35" s="1"/>
  <c r="I13" i="35"/>
  <c r="I26" i="35" s="1"/>
  <c r="H13" i="35"/>
  <c r="H26" i="35" s="1"/>
  <c r="G13" i="35"/>
  <c r="G26" i="35" s="1"/>
  <c r="F13" i="35"/>
  <c r="F26" i="35" s="1"/>
  <c r="E13" i="35"/>
  <c r="E26" i="35" s="1"/>
  <c r="E45" i="35" s="1"/>
  <c r="D13" i="35"/>
  <c r="C13" i="35"/>
  <c r="C26" i="35" s="1"/>
  <c r="C45" i="35" s="1"/>
  <c r="AA50" i="36"/>
  <c r="Z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4" i="36"/>
  <c r="T44" i="36"/>
  <c r="E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Y44" i="36" s="1"/>
  <c r="X37" i="36"/>
  <c r="Z37" i="36" s="1"/>
  <c r="W37" i="36"/>
  <c r="W44" i="36" s="1"/>
  <c r="V37" i="36"/>
  <c r="V44" i="36" s="1"/>
  <c r="U37" i="36"/>
  <c r="U44" i="36" s="1"/>
  <c r="T37" i="36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M37" i="36"/>
  <c r="L37" i="36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D37" i="36"/>
  <c r="D44" i="36" s="1"/>
  <c r="C37" i="36"/>
  <c r="C44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AA45" i="36" s="1"/>
  <c r="Y13" i="36"/>
  <c r="Y26" i="36" s="1"/>
  <c r="X13" i="36"/>
  <c r="Z13" i="36" s="1"/>
  <c r="W13" i="36"/>
  <c r="V13" i="36"/>
  <c r="V26" i="36" s="1"/>
  <c r="U13" i="36"/>
  <c r="T13" i="36"/>
  <c r="T26" i="36" s="1"/>
  <c r="S13" i="36"/>
  <c r="S26" i="36" s="1"/>
  <c r="R13" i="36"/>
  <c r="R26" i="36" s="1"/>
  <c r="R45" i="36" s="1"/>
  <c r="Q13" i="36"/>
  <c r="Q26" i="36" s="1"/>
  <c r="P13" i="36"/>
  <c r="P26" i="36" s="1"/>
  <c r="O13" i="36"/>
  <c r="O26" i="36" s="1"/>
  <c r="N13" i="36"/>
  <c r="N26" i="36" s="1"/>
  <c r="M13" i="36"/>
  <c r="L13" i="36"/>
  <c r="L26" i="36" s="1"/>
  <c r="K13" i="36"/>
  <c r="K26" i="36" s="1"/>
  <c r="J13" i="36"/>
  <c r="J26" i="36" s="1"/>
  <c r="J45" i="36" s="1"/>
  <c r="I13" i="36"/>
  <c r="I26" i="36" s="1"/>
  <c r="H13" i="36"/>
  <c r="H26" i="36" s="1"/>
  <c r="G13" i="36"/>
  <c r="G26" i="36" s="1"/>
  <c r="G45" i="36" s="1"/>
  <c r="F13" i="36"/>
  <c r="F26" i="36" s="1"/>
  <c r="E13" i="36"/>
  <c r="D13" i="36"/>
  <c r="D26" i="36" s="1"/>
  <c r="D45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D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W44" i="37" s="1"/>
  <c r="V37" i="37"/>
  <c r="V44" i="37" s="1"/>
  <c r="U37" i="37"/>
  <c r="U44" i="37" s="1"/>
  <c r="T37" i="37"/>
  <c r="T44" i="37" s="1"/>
  <c r="S37" i="37"/>
  <c r="S44" i="37" s="1"/>
  <c r="R37" i="37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L44" i="37" s="1"/>
  <c r="K37" i="37"/>
  <c r="K44" i="37" s="1"/>
  <c r="J37" i="37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C37" i="37"/>
  <c r="C44" i="37" s="1"/>
  <c r="O26" i="37"/>
  <c r="G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X26" i="37" s="1"/>
  <c r="Z26" i="37" s="1"/>
  <c r="W13" i="37"/>
  <c r="W26" i="37" s="1"/>
  <c r="V13" i="37"/>
  <c r="V26" i="37" s="1"/>
  <c r="V45" i="37" s="1"/>
  <c r="U13" i="37"/>
  <c r="T13" i="37"/>
  <c r="T26" i="37" s="1"/>
  <c r="S13" i="37"/>
  <c r="S26" i="37" s="1"/>
  <c r="S45" i="37" s="1"/>
  <c r="R13" i="37"/>
  <c r="R26" i="37" s="1"/>
  <c r="Q13" i="37"/>
  <c r="Q26" i="37" s="1"/>
  <c r="P13" i="37"/>
  <c r="P26" i="37" s="1"/>
  <c r="O13" i="37"/>
  <c r="N13" i="37"/>
  <c r="N26" i="37" s="1"/>
  <c r="N45" i="37" s="1"/>
  <c r="M13" i="37"/>
  <c r="L13" i="37"/>
  <c r="L26" i="37" s="1"/>
  <c r="L45" i="37" s="1"/>
  <c r="K13" i="37"/>
  <c r="K26" i="37" s="1"/>
  <c r="K45" i="37" s="1"/>
  <c r="J13" i="37"/>
  <c r="J26" i="37" s="1"/>
  <c r="I13" i="37"/>
  <c r="I26" i="37" s="1"/>
  <c r="H13" i="37"/>
  <c r="H26" i="37" s="1"/>
  <c r="G13" i="37"/>
  <c r="F13" i="37"/>
  <c r="F26" i="37" s="1"/>
  <c r="F45" i="37" s="1"/>
  <c r="E13" i="37"/>
  <c r="D13" i="37"/>
  <c r="D26" i="37" s="1"/>
  <c r="C13" i="37"/>
  <c r="C26" i="37" s="1"/>
  <c r="C45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K45" i="38"/>
  <c r="T44" i="38"/>
  <c r="Q44" i="38"/>
  <c r="L44" i="38"/>
  <c r="I44" i="38"/>
  <c r="AA43" i="38"/>
  <c r="Z43" i="38"/>
  <c r="Y43" i="38"/>
  <c r="X43" i="38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J44" i="38" s="1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V44" i="38" s="1"/>
  <c r="U37" i="38"/>
  <c r="U44" i="38" s="1"/>
  <c r="T37" i="38"/>
  <c r="S37" i="38"/>
  <c r="S44" i="38" s="1"/>
  <c r="S45" i="38" s="1"/>
  <c r="R37" i="38"/>
  <c r="Q37" i="38"/>
  <c r="P37" i="38"/>
  <c r="P44" i="38" s="1"/>
  <c r="O37" i="38"/>
  <c r="O44" i="38" s="1"/>
  <c r="N37" i="38"/>
  <c r="N44" i="38" s="1"/>
  <c r="M37" i="38"/>
  <c r="M44" i="38" s="1"/>
  <c r="L37" i="38"/>
  <c r="K37" i="38"/>
  <c r="K44" i="38" s="1"/>
  <c r="J37" i="38"/>
  <c r="I37" i="38"/>
  <c r="H37" i="38"/>
  <c r="H44" i="38" s="1"/>
  <c r="G37" i="38"/>
  <c r="G44" i="38" s="1"/>
  <c r="F37" i="38"/>
  <c r="F44" i="38" s="1"/>
  <c r="E37" i="38"/>
  <c r="E44" i="38" s="1"/>
  <c r="D37" i="38"/>
  <c r="D44" i="38" s="1"/>
  <c r="C37" i="38"/>
  <c r="C44" i="38" s="1"/>
  <c r="W26" i="38"/>
  <c r="O26" i="38"/>
  <c r="G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X26" i="38" s="1"/>
  <c r="W13" i="38"/>
  <c r="V13" i="38"/>
  <c r="U13" i="38"/>
  <c r="T13" i="38"/>
  <c r="T26" i="38" s="1"/>
  <c r="S13" i="38"/>
  <c r="S26" i="38" s="1"/>
  <c r="R13" i="38"/>
  <c r="R26" i="38" s="1"/>
  <c r="Q13" i="38"/>
  <c r="Q26" i="38" s="1"/>
  <c r="P13" i="38"/>
  <c r="P26" i="38" s="1"/>
  <c r="P45" i="38" s="1"/>
  <c r="O13" i="38"/>
  <c r="N13" i="38"/>
  <c r="N26" i="38" s="1"/>
  <c r="M13" i="38"/>
  <c r="L13" i="38"/>
  <c r="L26" i="38" s="1"/>
  <c r="K13" i="38"/>
  <c r="K26" i="38" s="1"/>
  <c r="J13" i="38"/>
  <c r="J26" i="38" s="1"/>
  <c r="I13" i="38"/>
  <c r="I26" i="38" s="1"/>
  <c r="H13" i="38"/>
  <c r="H26" i="38" s="1"/>
  <c r="H45" i="38" s="1"/>
  <c r="G13" i="38"/>
  <c r="F13" i="38"/>
  <c r="F26" i="38" s="1"/>
  <c r="E13" i="38"/>
  <c r="D13" i="38"/>
  <c r="D26" i="38" s="1"/>
  <c r="C13" i="38"/>
  <c r="C26" i="38" s="1"/>
  <c r="AA50" i="39"/>
  <c r="Y50" i="39"/>
  <c r="Z50" i="39" s="1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L44" i="39"/>
  <c r="AA43" i="39"/>
  <c r="Z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W37" i="39"/>
  <c r="W44" i="39" s="1"/>
  <c r="V37" i="39"/>
  <c r="V44" i="39" s="1"/>
  <c r="U37" i="39"/>
  <c r="U44" i="39" s="1"/>
  <c r="T37" i="39"/>
  <c r="T44" i="39" s="1"/>
  <c r="S37" i="39"/>
  <c r="S44" i="39" s="1"/>
  <c r="R37" i="39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K37" i="39"/>
  <c r="K44" i="39" s="1"/>
  <c r="J37" i="39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C44" i="39" s="1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N26" i="39" s="1"/>
  <c r="N45" i="39" s="1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AA45" i="39" s="1"/>
  <c r="Y13" i="39"/>
  <c r="X13" i="39"/>
  <c r="Z13" i="39" s="1"/>
  <c r="W13" i="39"/>
  <c r="W26" i="39" s="1"/>
  <c r="W45" i="39" s="1"/>
  <c r="V13" i="39"/>
  <c r="U13" i="39"/>
  <c r="T13" i="39"/>
  <c r="T26" i="39" s="1"/>
  <c r="S13" i="39"/>
  <c r="S26" i="39" s="1"/>
  <c r="S45" i="39" s="1"/>
  <c r="R13" i="39"/>
  <c r="Q13" i="39"/>
  <c r="P13" i="39"/>
  <c r="O13" i="39"/>
  <c r="O26" i="39" s="1"/>
  <c r="O45" i="39" s="1"/>
  <c r="N13" i="39"/>
  <c r="M13" i="39"/>
  <c r="L13" i="39"/>
  <c r="L26" i="39" s="1"/>
  <c r="L45" i="39" s="1"/>
  <c r="K13" i="39"/>
  <c r="K26" i="39" s="1"/>
  <c r="K45" i="39" s="1"/>
  <c r="J13" i="39"/>
  <c r="I13" i="39"/>
  <c r="H13" i="39"/>
  <c r="G13" i="39"/>
  <c r="G26" i="39" s="1"/>
  <c r="G45" i="39" s="1"/>
  <c r="F13" i="39"/>
  <c r="E13" i="39"/>
  <c r="D13" i="39"/>
  <c r="D26" i="39" s="1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V44" i="40"/>
  <c r="G44" i="40"/>
  <c r="F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W37" i="40"/>
  <c r="W44" i="40" s="1"/>
  <c r="V37" i="40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I37" i="40"/>
  <c r="I44" i="40" s="1"/>
  <c r="H37" i="40"/>
  <c r="H44" i="40" s="1"/>
  <c r="G37" i="40"/>
  <c r="F37" i="40"/>
  <c r="E37" i="40"/>
  <c r="E44" i="40" s="1"/>
  <c r="D37" i="40"/>
  <c r="D44" i="40" s="1"/>
  <c r="C37" i="40"/>
  <c r="C44" i="40" s="1"/>
  <c r="Y26" i="40"/>
  <c r="Y45" i="40" s="1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Y13" i="40"/>
  <c r="X13" i="40"/>
  <c r="Z13" i="40" s="1"/>
  <c r="W13" i="40"/>
  <c r="W26" i="40" s="1"/>
  <c r="W45" i="40" s="1"/>
  <c r="V13" i="40"/>
  <c r="V26" i="40" s="1"/>
  <c r="U13" i="40"/>
  <c r="U26" i="40" s="1"/>
  <c r="T13" i="40"/>
  <c r="T26" i="40" s="1"/>
  <c r="S13" i="40"/>
  <c r="R13" i="40"/>
  <c r="R26" i="40" s="1"/>
  <c r="Q13" i="40"/>
  <c r="P13" i="40"/>
  <c r="P26" i="40" s="1"/>
  <c r="O13" i="40"/>
  <c r="O26" i="40" s="1"/>
  <c r="O45" i="40" s="1"/>
  <c r="N13" i="40"/>
  <c r="N26" i="40" s="1"/>
  <c r="M13" i="40"/>
  <c r="L13" i="40"/>
  <c r="L26" i="40" s="1"/>
  <c r="K13" i="40"/>
  <c r="J13" i="40"/>
  <c r="J26" i="40" s="1"/>
  <c r="I13" i="40"/>
  <c r="I26" i="40" s="1"/>
  <c r="H13" i="40"/>
  <c r="H26" i="40" s="1"/>
  <c r="G13" i="40"/>
  <c r="G26" i="40" s="1"/>
  <c r="G45" i="40" s="1"/>
  <c r="F13" i="40"/>
  <c r="E13" i="40"/>
  <c r="D13" i="40"/>
  <c r="D26" i="40" s="1"/>
  <c r="C13" i="40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D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W44" i="1" s="1"/>
  <c r="V37" i="1"/>
  <c r="V44" i="1" s="1"/>
  <c r="V45" i="1" s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C44" i="1" s="1"/>
  <c r="U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W13" i="1"/>
  <c r="W26" i="1" s="1"/>
  <c r="V13" i="1"/>
  <c r="V26" i="1" s="1"/>
  <c r="U13" i="1"/>
  <c r="T13" i="1"/>
  <c r="T26" i="1" s="1"/>
  <c r="S13" i="1"/>
  <c r="R13" i="1"/>
  <c r="R26" i="1" s="1"/>
  <c r="Q13" i="1"/>
  <c r="Q26" i="1" s="1"/>
  <c r="P13" i="1"/>
  <c r="P26" i="1" s="1"/>
  <c r="P45" i="1" s="1"/>
  <c r="O13" i="1"/>
  <c r="O26" i="1" s="1"/>
  <c r="N13" i="1"/>
  <c r="N26" i="1" s="1"/>
  <c r="N45" i="1" s="1"/>
  <c r="M13" i="1"/>
  <c r="M26" i="1" s="1"/>
  <c r="L13" i="1"/>
  <c r="L26" i="1" s="1"/>
  <c r="K13" i="1"/>
  <c r="J13" i="1"/>
  <c r="I13" i="1"/>
  <c r="I26" i="1" s="1"/>
  <c r="H13" i="1"/>
  <c r="G13" i="1"/>
  <c r="G26" i="1" s="1"/>
  <c r="F13" i="1"/>
  <c r="F26" i="1" s="1"/>
  <c r="F45" i="1" s="1"/>
  <c r="E13" i="1"/>
  <c r="D13" i="1"/>
  <c r="D26" i="1" s="1"/>
  <c r="D45" i="1" s="1"/>
  <c r="C13" i="1"/>
  <c r="G26" i="30" l="1"/>
  <c r="G45" i="30" s="1"/>
  <c r="O26" i="30"/>
  <c r="O45" i="30" s="1"/>
  <c r="Q45" i="29"/>
  <c r="F45" i="22"/>
  <c r="H44" i="8"/>
  <c r="Z26" i="38"/>
  <c r="X45" i="38"/>
  <c r="D44" i="35"/>
  <c r="L44" i="35"/>
  <c r="T44" i="35"/>
  <c r="J45" i="28"/>
  <c r="C26" i="34"/>
  <c r="P44" i="34"/>
  <c r="M45" i="1"/>
  <c r="U45" i="1"/>
  <c r="E26" i="29"/>
  <c r="E45" i="29" s="1"/>
  <c r="AA44" i="26"/>
  <c r="R44" i="38"/>
  <c r="T45" i="37"/>
  <c r="H44" i="35"/>
  <c r="W26" i="30"/>
  <c r="W45" i="30" s="1"/>
  <c r="P45" i="35"/>
  <c r="J44" i="40"/>
  <c r="I26" i="32"/>
  <c r="I45" i="32" s="1"/>
  <c r="H26" i="1"/>
  <c r="H45" i="1" s="1"/>
  <c r="X26" i="1"/>
  <c r="E26" i="40"/>
  <c r="E45" i="40" s="1"/>
  <c r="M26" i="40"/>
  <c r="M45" i="40" s="1"/>
  <c r="L45" i="38"/>
  <c r="H44" i="20"/>
  <c r="P44" i="20"/>
  <c r="P45" i="20" s="1"/>
  <c r="V26" i="38"/>
  <c r="N44" i="35"/>
  <c r="AA45" i="34"/>
  <c r="O45" i="33"/>
  <c r="D44" i="32"/>
  <c r="D45" i="32" s="1"/>
  <c r="T44" i="32"/>
  <c r="G26" i="29"/>
  <c r="G45" i="29" s="1"/>
  <c r="W26" i="29"/>
  <c r="W45" i="29" s="1"/>
  <c r="AA26" i="28"/>
  <c r="AA45" i="28" s="1"/>
  <c r="H44" i="26"/>
  <c r="P44" i="26"/>
  <c r="H44" i="24"/>
  <c r="P44" i="24"/>
  <c r="S44" i="10"/>
  <c r="AA45" i="9"/>
  <c r="R26" i="2"/>
  <c r="R45" i="2" s="1"/>
  <c r="W45" i="1"/>
  <c r="V45" i="40"/>
  <c r="F26" i="40"/>
  <c r="F45" i="40" s="1"/>
  <c r="J26" i="39"/>
  <c r="R26" i="39"/>
  <c r="E26" i="37"/>
  <c r="E45" i="37" s="1"/>
  <c r="M26" i="37"/>
  <c r="M45" i="37" s="1"/>
  <c r="U26" i="37"/>
  <c r="U45" i="37" s="1"/>
  <c r="E26" i="36"/>
  <c r="E45" i="36" s="1"/>
  <c r="M26" i="36"/>
  <c r="G26" i="33"/>
  <c r="W26" i="33"/>
  <c r="P45" i="31"/>
  <c r="C26" i="28"/>
  <c r="C45" i="28" s="1"/>
  <c r="K26" i="28"/>
  <c r="S26" i="28"/>
  <c r="H45" i="27"/>
  <c r="C44" i="27"/>
  <c r="K44" i="27"/>
  <c r="S44" i="27"/>
  <c r="AA44" i="27"/>
  <c r="R44" i="27"/>
  <c r="U45" i="23"/>
  <c r="E45" i="21"/>
  <c r="C26" i="16"/>
  <c r="K26" i="16"/>
  <c r="AA45" i="12"/>
  <c r="J26" i="12"/>
  <c r="J45" i="12" s="1"/>
  <c r="R26" i="12"/>
  <c r="R45" i="12" s="1"/>
  <c r="I45" i="1"/>
  <c r="Y45" i="1"/>
  <c r="P45" i="40"/>
  <c r="T45" i="39"/>
  <c r="R44" i="39"/>
  <c r="W26" i="36"/>
  <c r="AA45" i="29"/>
  <c r="Q26" i="40"/>
  <c r="Q45" i="40" s="1"/>
  <c r="C45" i="39"/>
  <c r="J45" i="38"/>
  <c r="R45" i="38"/>
  <c r="AA45" i="38"/>
  <c r="H45" i="37"/>
  <c r="P45" i="37"/>
  <c r="AA45" i="37"/>
  <c r="J44" i="37"/>
  <c r="R44" i="37"/>
  <c r="H45" i="36"/>
  <c r="P45" i="36"/>
  <c r="M44" i="36"/>
  <c r="M45" i="36" s="1"/>
  <c r="O26" i="35"/>
  <c r="W26" i="35"/>
  <c r="C45" i="31"/>
  <c r="S45" i="31"/>
  <c r="D45" i="31"/>
  <c r="X44" i="29"/>
  <c r="Z44" i="29" s="1"/>
  <c r="Z37" i="29"/>
  <c r="P44" i="29"/>
  <c r="W45" i="28"/>
  <c r="J44" i="28"/>
  <c r="S45" i="27"/>
  <c r="G45" i="27"/>
  <c r="Z25" i="24"/>
  <c r="X45" i="21"/>
  <c r="Q45" i="1"/>
  <c r="H45" i="40"/>
  <c r="D45" i="39"/>
  <c r="J44" i="39"/>
  <c r="I45" i="33"/>
  <c r="R45" i="27"/>
  <c r="X44" i="9"/>
  <c r="Z44" i="9" s="1"/>
  <c r="J26" i="1"/>
  <c r="R45" i="40"/>
  <c r="F26" i="39"/>
  <c r="F45" i="39" s="1"/>
  <c r="V26" i="39"/>
  <c r="V45" i="39" s="1"/>
  <c r="E26" i="39"/>
  <c r="E45" i="39" s="1"/>
  <c r="M26" i="39"/>
  <c r="U26" i="39"/>
  <c r="C45" i="38"/>
  <c r="I45" i="37"/>
  <c r="X45" i="37"/>
  <c r="Z45" i="37" s="1"/>
  <c r="I45" i="36"/>
  <c r="Q45" i="36"/>
  <c r="Y45" i="36"/>
  <c r="H45" i="35"/>
  <c r="J45" i="34"/>
  <c r="R45" i="34"/>
  <c r="O44" i="34"/>
  <c r="H44" i="33"/>
  <c r="X44" i="33"/>
  <c r="Z44" i="33" s="1"/>
  <c r="T45" i="32"/>
  <c r="L45" i="32"/>
  <c r="D45" i="27"/>
  <c r="AA26" i="25"/>
  <c r="AA45" i="25" s="1"/>
  <c r="F44" i="22"/>
  <c r="N44" i="22"/>
  <c r="N45" i="22" s="1"/>
  <c r="V44" i="22"/>
  <c r="V45" i="22" s="1"/>
  <c r="M44" i="21"/>
  <c r="E44" i="15"/>
  <c r="M44" i="15"/>
  <c r="U44" i="15"/>
  <c r="G45" i="4"/>
  <c r="O45" i="4"/>
  <c r="X44" i="3"/>
  <c r="Z44" i="3" s="1"/>
  <c r="Z37" i="3"/>
  <c r="AA44" i="18"/>
  <c r="O45" i="5"/>
  <c r="E26" i="1"/>
  <c r="E45" i="1" s="1"/>
  <c r="AA44" i="1"/>
  <c r="J44" i="1"/>
  <c r="R44" i="1"/>
  <c r="D45" i="40"/>
  <c r="L45" i="40"/>
  <c r="T45" i="40"/>
  <c r="X26" i="40"/>
  <c r="Z50" i="40"/>
  <c r="H26" i="39"/>
  <c r="H45" i="39" s="1"/>
  <c r="P26" i="39"/>
  <c r="P45" i="39" s="1"/>
  <c r="X26" i="39"/>
  <c r="E26" i="38"/>
  <c r="E45" i="38" s="1"/>
  <c r="M26" i="38"/>
  <c r="M45" i="38" s="1"/>
  <c r="U26" i="38"/>
  <c r="U45" i="38" s="1"/>
  <c r="C45" i="36"/>
  <c r="K45" i="36"/>
  <c r="S45" i="36"/>
  <c r="T45" i="34"/>
  <c r="F26" i="33"/>
  <c r="N26" i="33"/>
  <c r="N45" i="33" s="1"/>
  <c r="Q44" i="33"/>
  <c r="L44" i="31"/>
  <c r="T44" i="31"/>
  <c r="Y45" i="28"/>
  <c r="AA45" i="26"/>
  <c r="J44" i="25"/>
  <c r="J45" i="25" s="1"/>
  <c r="R44" i="25"/>
  <c r="R45" i="25" s="1"/>
  <c r="C26" i="24"/>
  <c r="C45" i="24" s="1"/>
  <c r="K26" i="24"/>
  <c r="K45" i="24" s="1"/>
  <c r="S26" i="24"/>
  <c r="S45" i="24" s="1"/>
  <c r="C26" i="22"/>
  <c r="C45" i="22" s="1"/>
  <c r="K26" i="22"/>
  <c r="K45" i="22" s="1"/>
  <c r="S26" i="22"/>
  <c r="S45" i="22" s="1"/>
  <c r="C26" i="20"/>
  <c r="S26" i="20"/>
  <c r="J45" i="35"/>
  <c r="Q26" i="33"/>
  <c r="Q45" i="33" s="1"/>
  <c r="Y26" i="33"/>
  <c r="Y45" i="33" s="1"/>
  <c r="H26" i="33"/>
  <c r="Z25" i="33"/>
  <c r="C44" i="33"/>
  <c r="K44" i="33"/>
  <c r="S44" i="33"/>
  <c r="V45" i="30"/>
  <c r="P45" i="29"/>
  <c r="J44" i="29"/>
  <c r="J45" i="29" s="1"/>
  <c r="R44" i="29"/>
  <c r="I44" i="29"/>
  <c r="Q44" i="29"/>
  <c r="D44" i="28"/>
  <c r="D45" i="28" s="1"/>
  <c r="L44" i="28"/>
  <c r="L45" i="28" s="1"/>
  <c r="O45" i="27"/>
  <c r="G45" i="26"/>
  <c r="O45" i="26"/>
  <c r="W45" i="26"/>
  <c r="J44" i="26"/>
  <c r="R44" i="26"/>
  <c r="C26" i="25"/>
  <c r="C45" i="25" s="1"/>
  <c r="K26" i="25"/>
  <c r="K45" i="25" s="1"/>
  <c r="E44" i="25"/>
  <c r="M44" i="25"/>
  <c r="U44" i="25"/>
  <c r="D44" i="25"/>
  <c r="L44" i="25"/>
  <c r="T44" i="25"/>
  <c r="AA26" i="24"/>
  <c r="AA45" i="24" s="1"/>
  <c r="J44" i="24"/>
  <c r="J45" i="24" s="1"/>
  <c r="R44" i="24"/>
  <c r="R45" i="24" s="1"/>
  <c r="H45" i="23"/>
  <c r="P45" i="23"/>
  <c r="P44" i="22"/>
  <c r="H26" i="21"/>
  <c r="H45" i="21" s="1"/>
  <c r="P26" i="21"/>
  <c r="P45" i="21" s="1"/>
  <c r="J45" i="20"/>
  <c r="C44" i="17"/>
  <c r="K44" i="17"/>
  <c r="S44" i="17"/>
  <c r="C45" i="14"/>
  <c r="P45" i="6"/>
  <c r="L44" i="36"/>
  <c r="D26" i="35"/>
  <c r="D45" i="35" s="1"/>
  <c r="G26" i="34"/>
  <c r="G45" i="34" s="1"/>
  <c r="O26" i="34"/>
  <c r="O45" i="34" s="1"/>
  <c r="C45" i="33"/>
  <c r="K45" i="33"/>
  <c r="S45" i="33"/>
  <c r="D44" i="33"/>
  <c r="D45" i="33" s="1"/>
  <c r="L44" i="33"/>
  <c r="T44" i="33"/>
  <c r="F45" i="32"/>
  <c r="F45" i="31"/>
  <c r="N45" i="31"/>
  <c r="V45" i="31"/>
  <c r="H45" i="30"/>
  <c r="P45" i="30"/>
  <c r="C45" i="30"/>
  <c r="K45" i="30"/>
  <c r="S45" i="30"/>
  <c r="C44" i="29"/>
  <c r="K44" i="29"/>
  <c r="K45" i="29" s="1"/>
  <c r="Q45" i="27"/>
  <c r="Y45" i="27"/>
  <c r="C44" i="26"/>
  <c r="S44" i="26"/>
  <c r="AA26" i="23"/>
  <c r="Z37" i="23"/>
  <c r="O45" i="22"/>
  <c r="G26" i="22"/>
  <c r="G45" i="22" s="1"/>
  <c r="W26" i="22"/>
  <c r="W45" i="22" s="1"/>
  <c r="Z13" i="21"/>
  <c r="G45" i="20"/>
  <c r="D44" i="20"/>
  <c r="T44" i="20"/>
  <c r="K45" i="19"/>
  <c r="F26" i="17"/>
  <c r="F45" i="17" s="1"/>
  <c r="N26" i="17"/>
  <c r="N45" i="17" s="1"/>
  <c r="V26" i="17"/>
  <c r="V45" i="17" s="1"/>
  <c r="J26" i="6"/>
  <c r="R26" i="6"/>
  <c r="G45" i="3"/>
  <c r="H26" i="34"/>
  <c r="L44" i="34"/>
  <c r="L45" i="33"/>
  <c r="T45" i="33"/>
  <c r="O26" i="32"/>
  <c r="O45" i="32" s="1"/>
  <c r="W26" i="32"/>
  <c r="W45" i="32" s="1"/>
  <c r="O26" i="31"/>
  <c r="O45" i="31" s="1"/>
  <c r="J45" i="31"/>
  <c r="R45" i="31"/>
  <c r="AA45" i="31"/>
  <c r="Q45" i="30"/>
  <c r="L44" i="30"/>
  <c r="L45" i="30" s="1"/>
  <c r="C26" i="29"/>
  <c r="S26" i="29"/>
  <c r="S45" i="29" s="1"/>
  <c r="G45" i="28"/>
  <c r="AA26" i="27"/>
  <c r="AA45" i="27" s="1"/>
  <c r="D44" i="24"/>
  <c r="L44" i="24"/>
  <c r="C26" i="23"/>
  <c r="C45" i="23" s="1"/>
  <c r="K26" i="23"/>
  <c r="K45" i="23" s="1"/>
  <c r="S26" i="23"/>
  <c r="S45" i="23" s="1"/>
  <c r="AA44" i="23"/>
  <c r="H45" i="22"/>
  <c r="P45" i="22"/>
  <c r="K44" i="22"/>
  <c r="AA26" i="21"/>
  <c r="AA45" i="21" s="1"/>
  <c r="J44" i="21"/>
  <c r="J45" i="21" s="1"/>
  <c r="H45" i="20"/>
  <c r="O45" i="17"/>
  <c r="F45" i="11"/>
  <c r="N45" i="11"/>
  <c r="V45" i="11"/>
  <c r="J44" i="8"/>
  <c r="S45" i="4"/>
  <c r="V45" i="36"/>
  <c r="N44" i="36"/>
  <c r="N45" i="35"/>
  <c r="O44" i="35"/>
  <c r="E44" i="34"/>
  <c r="M44" i="34"/>
  <c r="E26" i="33"/>
  <c r="M26" i="33"/>
  <c r="M45" i="33" s="1"/>
  <c r="U26" i="33"/>
  <c r="U45" i="33" s="1"/>
  <c r="G44" i="33"/>
  <c r="O44" i="33"/>
  <c r="W44" i="33"/>
  <c r="F44" i="33"/>
  <c r="H45" i="31"/>
  <c r="J45" i="30"/>
  <c r="D26" i="29"/>
  <c r="D45" i="29" s="1"/>
  <c r="M44" i="29"/>
  <c r="M45" i="29" s="1"/>
  <c r="H45" i="28"/>
  <c r="C26" i="27"/>
  <c r="C45" i="27" s="1"/>
  <c r="I44" i="27"/>
  <c r="I45" i="27" s="1"/>
  <c r="C26" i="26"/>
  <c r="K26" i="26"/>
  <c r="K45" i="26" s="1"/>
  <c r="S26" i="26"/>
  <c r="F44" i="26"/>
  <c r="F45" i="26" s="1"/>
  <c r="N44" i="26"/>
  <c r="N45" i="26" s="1"/>
  <c r="V44" i="26"/>
  <c r="V45" i="26" s="1"/>
  <c r="G26" i="25"/>
  <c r="G45" i="25" s="1"/>
  <c r="O26" i="25"/>
  <c r="O45" i="25" s="1"/>
  <c r="W26" i="25"/>
  <c r="W45" i="25" s="1"/>
  <c r="H44" i="25"/>
  <c r="P44" i="25"/>
  <c r="F44" i="24"/>
  <c r="F45" i="24" s="1"/>
  <c r="N44" i="24"/>
  <c r="N45" i="24" s="1"/>
  <c r="V44" i="24"/>
  <c r="V45" i="24" s="1"/>
  <c r="D45" i="23"/>
  <c r="L45" i="23"/>
  <c r="T45" i="23"/>
  <c r="E44" i="22"/>
  <c r="M44" i="22"/>
  <c r="U44" i="22"/>
  <c r="D44" i="22"/>
  <c r="L44" i="22"/>
  <c r="L45" i="22" s="1"/>
  <c r="L26" i="21"/>
  <c r="L45" i="21" s="1"/>
  <c r="C26" i="21"/>
  <c r="C45" i="21" s="1"/>
  <c r="D44" i="21"/>
  <c r="D45" i="21" s="1"/>
  <c r="L44" i="21"/>
  <c r="E45" i="19"/>
  <c r="M45" i="19"/>
  <c r="U45" i="19"/>
  <c r="G45" i="14"/>
  <c r="Z44" i="6"/>
  <c r="U45" i="3"/>
  <c r="I45" i="2"/>
  <c r="N26" i="19"/>
  <c r="N45" i="19" s="1"/>
  <c r="F44" i="19"/>
  <c r="F45" i="19" s="1"/>
  <c r="N44" i="19"/>
  <c r="V44" i="19"/>
  <c r="V45" i="19" s="1"/>
  <c r="F26" i="18"/>
  <c r="F45" i="18" s="1"/>
  <c r="N26" i="18"/>
  <c r="N45" i="18" s="1"/>
  <c r="V26" i="18"/>
  <c r="V45" i="18" s="1"/>
  <c r="J44" i="18"/>
  <c r="J45" i="18" s="1"/>
  <c r="R44" i="18"/>
  <c r="Z37" i="18"/>
  <c r="AA44" i="17"/>
  <c r="AA45" i="17" s="1"/>
  <c r="F26" i="13"/>
  <c r="F45" i="13" s="1"/>
  <c r="N26" i="13"/>
  <c r="N45" i="13" s="1"/>
  <c r="V26" i="13"/>
  <c r="V45" i="13" s="1"/>
  <c r="G44" i="13"/>
  <c r="O44" i="13"/>
  <c r="W44" i="13"/>
  <c r="G44" i="11"/>
  <c r="O44" i="11"/>
  <c r="W44" i="11"/>
  <c r="I26" i="10"/>
  <c r="Q26" i="10"/>
  <c r="Q45" i="10" s="1"/>
  <c r="Y26" i="10"/>
  <c r="H26" i="10"/>
  <c r="P26" i="10"/>
  <c r="F45" i="9"/>
  <c r="N45" i="9"/>
  <c r="V45" i="9"/>
  <c r="F45" i="8"/>
  <c r="V45" i="8"/>
  <c r="J26" i="7"/>
  <c r="AA26" i="7"/>
  <c r="AA45" i="7" s="1"/>
  <c r="Y45" i="6"/>
  <c r="W45" i="6"/>
  <c r="D26" i="5"/>
  <c r="D45" i="5" s="1"/>
  <c r="L26" i="5"/>
  <c r="L45" i="5" s="1"/>
  <c r="T26" i="5"/>
  <c r="T45" i="5" s="1"/>
  <c r="G45" i="5"/>
  <c r="E44" i="5"/>
  <c r="E45" i="5" s="1"/>
  <c r="M44" i="5"/>
  <c r="M45" i="5" s="1"/>
  <c r="U44" i="5"/>
  <c r="U45" i="5" s="1"/>
  <c r="D26" i="4"/>
  <c r="D45" i="4" s="1"/>
  <c r="L26" i="4"/>
  <c r="L45" i="4" s="1"/>
  <c r="T26" i="4"/>
  <c r="T45" i="4" s="1"/>
  <c r="E44" i="4"/>
  <c r="E45" i="4" s="1"/>
  <c r="M44" i="4"/>
  <c r="M45" i="4" s="1"/>
  <c r="U44" i="4"/>
  <c r="U45" i="4" s="1"/>
  <c r="D45" i="3"/>
  <c r="L45" i="3"/>
  <c r="T45" i="3"/>
  <c r="I44" i="3"/>
  <c r="Q44" i="3"/>
  <c r="Y44" i="3"/>
  <c r="AA26" i="2"/>
  <c r="AA45" i="2" s="1"/>
  <c r="C44" i="2"/>
  <c r="C45" i="2" s="1"/>
  <c r="K44" i="2"/>
  <c r="S44" i="2"/>
  <c r="C44" i="18"/>
  <c r="K44" i="18"/>
  <c r="S44" i="18"/>
  <c r="G45" i="17"/>
  <c r="W45" i="17"/>
  <c r="F26" i="16"/>
  <c r="N26" i="16"/>
  <c r="N45" i="16" s="1"/>
  <c r="V26" i="16"/>
  <c r="V45" i="16" s="1"/>
  <c r="T45" i="15"/>
  <c r="H44" i="15"/>
  <c r="R45" i="14"/>
  <c r="C45" i="10"/>
  <c r="K45" i="10"/>
  <c r="S45" i="10"/>
  <c r="J26" i="10"/>
  <c r="J45" i="10" s="1"/>
  <c r="R26" i="10"/>
  <c r="R45" i="10" s="1"/>
  <c r="P45" i="9"/>
  <c r="H44" i="9"/>
  <c r="H45" i="9" s="1"/>
  <c r="H45" i="8"/>
  <c r="P45" i="8"/>
  <c r="T45" i="7"/>
  <c r="F45" i="5"/>
  <c r="N45" i="5"/>
  <c r="F45" i="4"/>
  <c r="N45" i="4"/>
  <c r="F45" i="3"/>
  <c r="N45" i="3"/>
  <c r="V45" i="3"/>
  <c r="H44" i="19"/>
  <c r="H45" i="19" s="1"/>
  <c r="G45" i="16"/>
  <c r="O45" i="16"/>
  <c r="W45" i="16"/>
  <c r="AA44" i="16"/>
  <c r="M26" i="15"/>
  <c r="M45" i="15" s="1"/>
  <c r="K45" i="14"/>
  <c r="S45" i="14"/>
  <c r="E44" i="14"/>
  <c r="E45" i="14" s="1"/>
  <c r="M44" i="14"/>
  <c r="U44" i="14"/>
  <c r="U45" i="14" s="1"/>
  <c r="D45" i="12"/>
  <c r="L45" i="10"/>
  <c r="E44" i="10"/>
  <c r="E45" i="10" s="1"/>
  <c r="E45" i="7"/>
  <c r="M45" i="7"/>
  <c r="U45" i="7"/>
  <c r="D26" i="6"/>
  <c r="D45" i="6" s="1"/>
  <c r="T26" i="6"/>
  <c r="T45" i="6" s="1"/>
  <c r="G44" i="5"/>
  <c r="O44" i="5"/>
  <c r="W44" i="5"/>
  <c r="W45" i="5" s="1"/>
  <c r="G44" i="4"/>
  <c r="O44" i="4"/>
  <c r="W44" i="4"/>
  <c r="F45" i="2"/>
  <c r="N45" i="2"/>
  <c r="V45" i="2"/>
  <c r="AA26" i="19"/>
  <c r="AA26" i="18"/>
  <c r="AA45" i="18" s="1"/>
  <c r="L44" i="16"/>
  <c r="T44" i="16"/>
  <c r="C44" i="16"/>
  <c r="K44" i="16"/>
  <c r="S44" i="16"/>
  <c r="S45" i="16" s="1"/>
  <c r="Z13" i="13"/>
  <c r="G44" i="12"/>
  <c r="O44" i="12"/>
  <c r="O45" i="12" s="1"/>
  <c r="W44" i="12"/>
  <c r="J26" i="9"/>
  <c r="J45" i="9" s="1"/>
  <c r="K44" i="9"/>
  <c r="S44" i="9"/>
  <c r="AA45" i="8"/>
  <c r="J26" i="8"/>
  <c r="R26" i="8"/>
  <c r="N45" i="7"/>
  <c r="H44" i="7"/>
  <c r="X44" i="7"/>
  <c r="G44" i="7"/>
  <c r="G45" i="7" s="1"/>
  <c r="W44" i="7"/>
  <c r="W45" i="7" s="1"/>
  <c r="H45" i="5"/>
  <c r="P45" i="5"/>
  <c r="Z25" i="5"/>
  <c r="H45" i="4"/>
  <c r="P45" i="4"/>
  <c r="Z25" i="4"/>
  <c r="Z25" i="3"/>
  <c r="E44" i="3"/>
  <c r="E45" i="3" s="1"/>
  <c r="M44" i="3"/>
  <c r="M45" i="3" s="1"/>
  <c r="U44" i="3"/>
  <c r="G45" i="2"/>
  <c r="O45" i="2"/>
  <c r="W45" i="2"/>
  <c r="Z50" i="2"/>
  <c r="C26" i="19"/>
  <c r="C45" i="19" s="1"/>
  <c r="AA44" i="19"/>
  <c r="AA45" i="19" s="1"/>
  <c r="C26" i="18"/>
  <c r="C45" i="18" s="1"/>
  <c r="K26" i="18"/>
  <c r="S26" i="18"/>
  <c r="S45" i="18" s="1"/>
  <c r="G45" i="15"/>
  <c r="W45" i="15"/>
  <c r="G44" i="14"/>
  <c r="O44" i="14"/>
  <c r="O45" i="14" s="1"/>
  <c r="W44" i="14"/>
  <c r="W45" i="14" s="1"/>
  <c r="J26" i="13"/>
  <c r="J45" i="13" s="1"/>
  <c r="R26" i="13"/>
  <c r="R45" i="13" s="1"/>
  <c r="J26" i="11"/>
  <c r="J45" i="11" s="1"/>
  <c r="R26" i="11"/>
  <c r="R45" i="11" s="1"/>
  <c r="G44" i="10"/>
  <c r="G45" i="10" s="1"/>
  <c r="O44" i="10"/>
  <c r="O45" i="10" s="1"/>
  <c r="K45" i="9"/>
  <c r="S45" i="9"/>
  <c r="L45" i="6"/>
  <c r="H45" i="2"/>
  <c r="L45" i="19"/>
  <c r="T45" i="19"/>
  <c r="D44" i="19"/>
  <c r="L44" i="19"/>
  <c r="T44" i="19"/>
  <c r="C44" i="19"/>
  <c r="K44" i="19"/>
  <c r="S44" i="19"/>
  <c r="S45" i="19" s="1"/>
  <c r="C26" i="17"/>
  <c r="C45" i="17" s="1"/>
  <c r="K26" i="17"/>
  <c r="K45" i="17" s="1"/>
  <c r="S26" i="17"/>
  <c r="S45" i="17" s="1"/>
  <c r="P44" i="17"/>
  <c r="AA26" i="16"/>
  <c r="AA45" i="16" s="1"/>
  <c r="F44" i="16"/>
  <c r="N44" i="16"/>
  <c r="V44" i="16"/>
  <c r="H26" i="15"/>
  <c r="H45" i="15" s="1"/>
  <c r="P26" i="15"/>
  <c r="F26" i="14"/>
  <c r="N26" i="14"/>
  <c r="V26" i="14"/>
  <c r="D26" i="13"/>
  <c r="D45" i="13" s="1"/>
  <c r="L26" i="13"/>
  <c r="L45" i="13" s="1"/>
  <c r="T26" i="13"/>
  <c r="T45" i="13" s="1"/>
  <c r="L45" i="9"/>
  <c r="E44" i="9"/>
  <c r="E45" i="9" s="1"/>
  <c r="M44" i="9"/>
  <c r="M45" i="9" s="1"/>
  <c r="U44" i="9"/>
  <c r="U45" i="9" s="1"/>
  <c r="L44" i="9"/>
  <c r="G44" i="8"/>
  <c r="G45" i="8" s="1"/>
  <c r="W44" i="8"/>
  <c r="P45" i="7"/>
  <c r="Z26" i="7"/>
  <c r="Z25" i="7"/>
  <c r="J44" i="7"/>
  <c r="R44" i="7"/>
  <c r="Z37" i="7"/>
  <c r="J26" i="5"/>
  <c r="J45" i="5" s="1"/>
  <c r="R26" i="5"/>
  <c r="C44" i="5"/>
  <c r="C45" i="5" s="1"/>
  <c r="K44" i="5"/>
  <c r="K45" i="5" s="1"/>
  <c r="S44" i="5"/>
  <c r="S45" i="5" s="1"/>
  <c r="AA44" i="5"/>
  <c r="AA45" i="5" s="1"/>
  <c r="J26" i="4"/>
  <c r="R26" i="4"/>
  <c r="C44" i="4"/>
  <c r="C45" i="4" s="1"/>
  <c r="K44" i="4"/>
  <c r="K45" i="4" s="1"/>
  <c r="S44" i="4"/>
  <c r="AA44" i="4"/>
  <c r="AA45" i="4" s="1"/>
  <c r="J26" i="3"/>
  <c r="R26" i="3"/>
  <c r="I44" i="2"/>
  <c r="Q44" i="2"/>
  <c r="Q45" i="2" s="1"/>
  <c r="Y44" i="2"/>
  <c r="Y45" i="2" s="1"/>
  <c r="H44" i="2"/>
  <c r="P44" i="2"/>
  <c r="P45" i="2" s="1"/>
  <c r="Z43" i="2"/>
  <c r="G45" i="1"/>
  <c r="O45" i="1"/>
  <c r="N45" i="40"/>
  <c r="Z26" i="1"/>
  <c r="J45" i="1"/>
  <c r="J45" i="40"/>
  <c r="R45" i="1"/>
  <c r="I45" i="40"/>
  <c r="L45" i="1"/>
  <c r="T45" i="1"/>
  <c r="U45" i="40"/>
  <c r="H45" i="34"/>
  <c r="X45" i="39"/>
  <c r="H44" i="34"/>
  <c r="X45" i="33"/>
  <c r="Z45" i="33" s="1"/>
  <c r="Z26" i="33"/>
  <c r="Z13" i="1"/>
  <c r="D45" i="38"/>
  <c r="O45" i="37"/>
  <c r="T45" i="35"/>
  <c r="F45" i="35"/>
  <c r="P45" i="34"/>
  <c r="AA45" i="33"/>
  <c r="C26" i="1"/>
  <c r="C45" i="1" s="1"/>
  <c r="K26" i="1"/>
  <c r="K45" i="1" s="1"/>
  <c r="S26" i="1"/>
  <c r="S45" i="1" s="1"/>
  <c r="AA26" i="1"/>
  <c r="AA45" i="1" s="1"/>
  <c r="Z25" i="1"/>
  <c r="I26" i="39"/>
  <c r="I45" i="39" s="1"/>
  <c r="Q26" i="39"/>
  <c r="Q45" i="39" s="1"/>
  <c r="Y26" i="39"/>
  <c r="Y45" i="39" s="1"/>
  <c r="Z25" i="39"/>
  <c r="G45" i="38"/>
  <c r="U45" i="35"/>
  <c r="G45" i="35"/>
  <c r="Y45" i="34"/>
  <c r="X26" i="23"/>
  <c r="Z13" i="23"/>
  <c r="X44" i="40"/>
  <c r="Z44" i="40" s="1"/>
  <c r="Z37" i="40"/>
  <c r="F45" i="38"/>
  <c r="N45" i="38"/>
  <c r="V45" i="38"/>
  <c r="O45" i="38"/>
  <c r="Q45" i="37"/>
  <c r="Y45" i="37"/>
  <c r="O45" i="35"/>
  <c r="X44" i="35"/>
  <c r="Z44" i="35" s="1"/>
  <c r="C45" i="34"/>
  <c r="K45" i="34"/>
  <c r="D45" i="34"/>
  <c r="E45" i="33"/>
  <c r="X26" i="32"/>
  <c r="Z13" i="32"/>
  <c r="L45" i="35"/>
  <c r="Z26" i="40"/>
  <c r="T45" i="38"/>
  <c r="J45" i="37"/>
  <c r="R45" i="37"/>
  <c r="L45" i="36"/>
  <c r="Z13" i="35"/>
  <c r="X26" i="35"/>
  <c r="V45" i="35"/>
  <c r="L45" i="34"/>
  <c r="W45" i="37"/>
  <c r="W44" i="35"/>
  <c r="W45" i="35" s="1"/>
  <c r="X44" i="1"/>
  <c r="Z44" i="1" s="1"/>
  <c r="Z37" i="1"/>
  <c r="W45" i="38"/>
  <c r="D45" i="37"/>
  <c r="F45" i="36"/>
  <c r="N45" i="36"/>
  <c r="O45" i="36"/>
  <c r="I45" i="35"/>
  <c r="Q45" i="35"/>
  <c r="Y45" i="35"/>
  <c r="AA45" i="32"/>
  <c r="X26" i="36"/>
  <c r="C26" i="40"/>
  <c r="C45" i="40" s="1"/>
  <c r="K26" i="40"/>
  <c r="K45" i="40" s="1"/>
  <c r="S26" i="40"/>
  <c r="S45" i="40" s="1"/>
  <c r="AA26" i="40"/>
  <c r="AA45" i="40" s="1"/>
  <c r="M45" i="39"/>
  <c r="U45" i="39"/>
  <c r="Z44" i="39"/>
  <c r="I45" i="38"/>
  <c r="Q45" i="38"/>
  <c r="Y45" i="38"/>
  <c r="Z45" i="38" s="1"/>
  <c r="G45" i="37"/>
  <c r="W45" i="36"/>
  <c r="T45" i="36"/>
  <c r="V45" i="34"/>
  <c r="W45" i="33"/>
  <c r="V45" i="33"/>
  <c r="C45" i="32"/>
  <c r="K45" i="32"/>
  <c r="S45" i="32"/>
  <c r="X26" i="34"/>
  <c r="V45" i="32"/>
  <c r="X44" i="32"/>
  <c r="Z44" i="32" s="1"/>
  <c r="Z37" i="32"/>
  <c r="E45" i="30"/>
  <c r="M45" i="30"/>
  <c r="U45" i="30"/>
  <c r="V45" i="29"/>
  <c r="R45" i="26"/>
  <c r="Y45" i="23"/>
  <c r="X44" i="34"/>
  <c r="Z44" i="34" s="1"/>
  <c r="J26" i="32"/>
  <c r="J45" i="32" s="1"/>
  <c r="R26" i="32"/>
  <c r="R45" i="32" s="1"/>
  <c r="E45" i="31"/>
  <c r="M45" i="31"/>
  <c r="U45" i="31"/>
  <c r="O45" i="29"/>
  <c r="N45" i="29"/>
  <c r="K45" i="28"/>
  <c r="S45" i="28"/>
  <c r="I44" i="26"/>
  <c r="Q44" i="26"/>
  <c r="Y44" i="26"/>
  <c r="Y45" i="26" s="1"/>
  <c r="X44" i="26"/>
  <c r="Z44" i="26" s="1"/>
  <c r="AA45" i="23"/>
  <c r="Z37" i="20"/>
  <c r="Y44" i="20"/>
  <c r="Y45" i="20" s="1"/>
  <c r="Y45" i="32"/>
  <c r="L45" i="31"/>
  <c r="X26" i="29"/>
  <c r="Z13" i="29"/>
  <c r="Z13" i="38"/>
  <c r="Z13" i="37"/>
  <c r="X44" i="36"/>
  <c r="Z44" i="36" s="1"/>
  <c r="N45" i="32"/>
  <c r="X26" i="30"/>
  <c r="Z13" i="30"/>
  <c r="I45" i="29"/>
  <c r="R45" i="29"/>
  <c r="X26" i="22"/>
  <c r="Z13" i="22"/>
  <c r="X26" i="31"/>
  <c r="Z13" i="31"/>
  <c r="I45" i="30"/>
  <c r="Y45" i="30"/>
  <c r="T45" i="30"/>
  <c r="J45" i="27"/>
  <c r="I45" i="31"/>
  <c r="Y45" i="31"/>
  <c r="T45" i="31"/>
  <c r="C45" i="29"/>
  <c r="K45" i="27"/>
  <c r="J45" i="26"/>
  <c r="Z37" i="39"/>
  <c r="Z37" i="38"/>
  <c r="Z37" i="37"/>
  <c r="U26" i="36"/>
  <c r="U45" i="36" s="1"/>
  <c r="E26" i="34"/>
  <c r="E45" i="34" s="1"/>
  <c r="M26" i="34"/>
  <c r="M45" i="34" s="1"/>
  <c r="U26" i="34"/>
  <c r="U45" i="34" s="1"/>
  <c r="D45" i="30"/>
  <c r="L45" i="29"/>
  <c r="Y44" i="29"/>
  <c r="Y45" i="29" s="1"/>
  <c r="P45" i="28"/>
  <c r="X26" i="28"/>
  <c r="Z13" i="28"/>
  <c r="R45" i="28"/>
  <c r="W45" i="27"/>
  <c r="R45" i="22"/>
  <c r="X26" i="27"/>
  <c r="Z13" i="27"/>
  <c r="T45" i="27"/>
  <c r="E44" i="27"/>
  <c r="E45" i="27" s="1"/>
  <c r="M44" i="27"/>
  <c r="U44" i="27"/>
  <c r="U45" i="27" s="1"/>
  <c r="L45" i="26"/>
  <c r="T45" i="26"/>
  <c r="D45" i="25"/>
  <c r="L45" i="25"/>
  <c r="T45" i="25"/>
  <c r="X44" i="25"/>
  <c r="Z44" i="25" s="1"/>
  <c r="E44" i="23"/>
  <c r="E45" i="23" s="1"/>
  <c r="M44" i="23"/>
  <c r="I45" i="22"/>
  <c r="Q45" i="22"/>
  <c r="Y45" i="22"/>
  <c r="U45" i="22"/>
  <c r="M26" i="21"/>
  <c r="M45" i="21" s="1"/>
  <c r="U26" i="21"/>
  <c r="E45" i="25"/>
  <c r="M45" i="25"/>
  <c r="U45" i="25"/>
  <c r="D45" i="24"/>
  <c r="L45" i="24"/>
  <c r="T45" i="24"/>
  <c r="X44" i="24"/>
  <c r="Z44" i="24" s="1"/>
  <c r="K45" i="21"/>
  <c r="X26" i="20"/>
  <c r="Z13" i="20"/>
  <c r="R45" i="20"/>
  <c r="E45" i="15"/>
  <c r="L45" i="27"/>
  <c r="E44" i="26"/>
  <c r="E45" i="26" s="1"/>
  <c r="M44" i="26"/>
  <c r="M45" i="26" s="1"/>
  <c r="U44" i="26"/>
  <c r="U45" i="26" s="1"/>
  <c r="I44" i="25"/>
  <c r="I45" i="25" s="1"/>
  <c r="Q44" i="25"/>
  <c r="Y44" i="25"/>
  <c r="E45" i="24"/>
  <c r="M45" i="24"/>
  <c r="U45" i="24"/>
  <c r="F45" i="23"/>
  <c r="Y44" i="22"/>
  <c r="X44" i="22"/>
  <c r="Z44" i="22" s="1"/>
  <c r="Z43" i="22"/>
  <c r="O45" i="21"/>
  <c r="I45" i="20"/>
  <c r="Q45" i="20"/>
  <c r="T45" i="20"/>
  <c r="H45" i="16"/>
  <c r="P45" i="16"/>
  <c r="Z37" i="31"/>
  <c r="Z37" i="30"/>
  <c r="F44" i="29"/>
  <c r="F45" i="29" s="1"/>
  <c r="N44" i="29"/>
  <c r="V44" i="29"/>
  <c r="M45" i="27"/>
  <c r="M45" i="23"/>
  <c r="D45" i="22"/>
  <c r="AA45" i="22"/>
  <c r="S45" i="21"/>
  <c r="H45" i="26"/>
  <c r="P45" i="26"/>
  <c r="X26" i="26"/>
  <c r="Z13" i="26"/>
  <c r="H45" i="25"/>
  <c r="P45" i="25"/>
  <c r="X26" i="25"/>
  <c r="Z13" i="25"/>
  <c r="E45" i="22"/>
  <c r="M45" i="22"/>
  <c r="T45" i="21"/>
  <c r="C45" i="20"/>
  <c r="S45" i="20"/>
  <c r="D45" i="20"/>
  <c r="D45" i="19"/>
  <c r="W45" i="18"/>
  <c r="D45" i="17"/>
  <c r="L45" i="17"/>
  <c r="T45" i="17"/>
  <c r="O45" i="15"/>
  <c r="I45" i="26"/>
  <c r="Q45" i="26"/>
  <c r="Q45" i="25"/>
  <c r="Y45" i="25"/>
  <c r="H45" i="24"/>
  <c r="P45" i="24"/>
  <c r="X26" i="24"/>
  <c r="Z13" i="24"/>
  <c r="T44" i="22"/>
  <c r="T45" i="22" s="1"/>
  <c r="R45" i="21"/>
  <c r="W45" i="21"/>
  <c r="L45" i="20"/>
  <c r="X44" i="20"/>
  <c r="Z44" i="20" s="1"/>
  <c r="Z43" i="20"/>
  <c r="X44" i="16"/>
  <c r="Z44" i="16" s="1"/>
  <c r="U44" i="21"/>
  <c r="D45" i="18"/>
  <c r="L45" i="18"/>
  <c r="T45" i="18"/>
  <c r="E45" i="17"/>
  <c r="M45" i="17"/>
  <c r="U45" i="17"/>
  <c r="I45" i="16"/>
  <c r="Q45" i="16"/>
  <c r="Y45" i="16"/>
  <c r="U45" i="15"/>
  <c r="X26" i="8"/>
  <c r="Z13" i="8"/>
  <c r="F44" i="21"/>
  <c r="F45" i="21" s="1"/>
  <c r="N44" i="21"/>
  <c r="N45" i="21" s="1"/>
  <c r="V44" i="21"/>
  <c r="V45" i="21" s="1"/>
  <c r="F45" i="15"/>
  <c r="N45" i="15"/>
  <c r="P45" i="19"/>
  <c r="X26" i="19"/>
  <c r="Z13" i="19"/>
  <c r="X44" i="19"/>
  <c r="Z44" i="19" s="1"/>
  <c r="H45" i="17"/>
  <c r="P45" i="17"/>
  <c r="Z26" i="17"/>
  <c r="X44" i="17"/>
  <c r="Z44" i="17" s="1"/>
  <c r="D45" i="16"/>
  <c r="L45" i="16"/>
  <c r="T45" i="16"/>
  <c r="P45" i="15"/>
  <c r="X45" i="15"/>
  <c r="D45" i="9"/>
  <c r="T45" i="9"/>
  <c r="H45" i="18"/>
  <c r="P45" i="18"/>
  <c r="X26" i="18"/>
  <c r="Z13" i="18"/>
  <c r="R45" i="18"/>
  <c r="I45" i="17"/>
  <c r="Q45" i="17"/>
  <c r="Y45" i="17"/>
  <c r="Z37" i="17"/>
  <c r="E45" i="16"/>
  <c r="M45" i="16"/>
  <c r="U45" i="16"/>
  <c r="I45" i="15"/>
  <c r="Q45" i="15"/>
  <c r="I26" i="21"/>
  <c r="I45" i="21" s="1"/>
  <c r="Q26" i="21"/>
  <c r="Q45" i="21" s="1"/>
  <c r="Y26" i="21"/>
  <c r="Y45" i="21" s="1"/>
  <c r="Z45" i="21" s="1"/>
  <c r="I45" i="18"/>
  <c r="Q45" i="18"/>
  <c r="Y45" i="18"/>
  <c r="R45" i="16"/>
  <c r="Q45" i="14"/>
  <c r="Y45" i="14"/>
  <c r="Z25" i="14"/>
  <c r="X26" i="14"/>
  <c r="Y26" i="15"/>
  <c r="Y45" i="15" s="1"/>
  <c r="J45" i="14"/>
  <c r="G45" i="13"/>
  <c r="L45" i="12"/>
  <c r="T45" i="12"/>
  <c r="G45" i="12"/>
  <c r="L45" i="11"/>
  <c r="T45" i="11"/>
  <c r="G45" i="11"/>
  <c r="D45" i="10"/>
  <c r="T45" i="10"/>
  <c r="J45" i="8"/>
  <c r="L45" i="7"/>
  <c r="M45" i="13"/>
  <c r="M45" i="12"/>
  <c r="M45" i="11"/>
  <c r="C45" i="8"/>
  <c r="K45" i="8"/>
  <c r="S45" i="8"/>
  <c r="Z37" i="15"/>
  <c r="D45" i="14"/>
  <c r="L45" i="14"/>
  <c r="T45" i="14"/>
  <c r="O45" i="13"/>
  <c r="O45" i="11"/>
  <c r="N45" i="10"/>
  <c r="V45" i="10"/>
  <c r="M45" i="10"/>
  <c r="O45" i="9"/>
  <c r="L45" i="8"/>
  <c r="F45" i="7"/>
  <c r="H45" i="13"/>
  <c r="P45" i="13"/>
  <c r="X45" i="13"/>
  <c r="Z45" i="13" s="1"/>
  <c r="Z26" i="13"/>
  <c r="U45" i="13"/>
  <c r="U45" i="12"/>
  <c r="U45" i="11"/>
  <c r="Q45" i="8"/>
  <c r="Z44" i="7"/>
  <c r="X45" i="7"/>
  <c r="Z13" i="17"/>
  <c r="Z13" i="16"/>
  <c r="F45" i="14"/>
  <c r="N45" i="14"/>
  <c r="V45" i="14"/>
  <c r="M45" i="14"/>
  <c r="I45" i="13"/>
  <c r="Q45" i="13"/>
  <c r="Y45" i="13"/>
  <c r="W45" i="13"/>
  <c r="H45" i="12"/>
  <c r="P45" i="12"/>
  <c r="X45" i="12"/>
  <c r="Z45" i="12" s="1"/>
  <c r="Z26" i="12"/>
  <c r="W45" i="12"/>
  <c r="H45" i="11"/>
  <c r="P45" i="11"/>
  <c r="X45" i="11"/>
  <c r="Z45" i="11" s="1"/>
  <c r="Z26" i="11"/>
  <c r="W45" i="11"/>
  <c r="W45" i="9"/>
  <c r="N45" i="8"/>
  <c r="H45" i="7"/>
  <c r="I45" i="12"/>
  <c r="Q45" i="12"/>
  <c r="Y45" i="12"/>
  <c r="I45" i="11"/>
  <c r="Q45" i="11"/>
  <c r="Y45" i="11"/>
  <c r="I45" i="10"/>
  <c r="Y45" i="10"/>
  <c r="H45" i="10"/>
  <c r="P45" i="10"/>
  <c r="Z25" i="10"/>
  <c r="X26" i="10"/>
  <c r="W45" i="10"/>
  <c r="W45" i="8"/>
  <c r="Y44" i="8"/>
  <c r="Y45" i="8" s="1"/>
  <c r="Z37" i="8"/>
  <c r="I45" i="7"/>
  <c r="Y45" i="7"/>
  <c r="Z13" i="12"/>
  <c r="Z13" i="11"/>
  <c r="R44" i="8"/>
  <c r="R45" i="8" s="1"/>
  <c r="Q45" i="7"/>
  <c r="E44" i="6"/>
  <c r="E45" i="6" s="1"/>
  <c r="M44" i="6"/>
  <c r="M45" i="6" s="1"/>
  <c r="U44" i="6"/>
  <c r="U45" i="6" s="1"/>
  <c r="O45" i="3"/>
  <c r="X44" i="10"/>
  <c r="Z44" i="10" s="1"/>
  <c r="X26" i="9"/>
  <c r="Z13" i="9"/>
  <c r="R45" i="7"/>
  <c r="X45" i="6"/>
  <c r="Z45" i="6" s="1"/>
  <c r="Z26" i="6"/>
  <c r="W45" i="3"/>
  <c r="T45" i="8"/>
  <c r="I45" i="6"/>
  <c r="Q45" i="6"/>
  <c r="V45" i="5"/>
  <c r="V45" i="4"/>
  <c r="Z37" i="14"/>
  <c r="Z37" i="13"/>
  <c r="Z37" i="12"/>
  <c r="Z37" i="11"/>
  <c r="J45" i="6"/>
  <c r="R45" i="6"/>
  <c r="J45" i="2"/>
  <c r="X45" i="5"/>
  <c r="Z45" i="5" s="1"/>
  <c r="Z26" i="5"/>
  <c r="X45" i="4"/>
  <c r="Z45" i="4" s="1"/>
  <c r="Z26" i="4"/>
  <c r="W45" i="4"/>
  <c r="H45" i="3"/>
  <c r="P45" i="3"/>
  <c r="X45" i="3"/>
  <c r="Z26" i="3"/>
  <c r="K45" i="2"/>
  <c r="Z44" i="5"/>
  <c r="Z44" i="4"/>
  <c r="I45" i="3"/>
  <c r="Q45" i="3"/>
  <c r="Y45" i="3"/>
  <c r="Z26" i="2"/>
  <c r="M44" i="10"/>
  <c r="U44" i="10"/>
  <c r="U45" i="10" s="1"/>
  <c r="R45" i="5"/>
  <c r="J45" i="4"/>
  <c r="R45" i="4"/>
  <c r="AA45" i="3"/>
  <c r="J45" i="3"/>
  <c r="R45" i="3"/>
  <c r="S45" i="2"/>
  <c r="X44" i="2"/>
  <c r="Z13" i="7"/>
  <c r="Z13" i="6"/>
  <c r="Z13" i="5"/>
  <c r="Z13" i="4"/>
  <c r="Z13" i="3"/>
  <c r="Z13" i="2"/>
  <c r="Z45" i="39" l="1"/>
  <c r="Z44" i="2"/>
  <c r="Z26" i="21"/>
  <c r="C45" i="16"/>
  <c r="G45" i="33"/>
  <c r="K45" i="18"/>
  <c r="H45" i="33"/>
  <c r="F45" i="16"/>
  <c r="J45" i="7"/>
  <c r="S45" i="26"/>
  <c r="C45" i="26"/>
  <c r="F45" i="33"/>
  <c r="R45" i="39"/>
  <c r="K45" i="16"/>
  <c r="J45" i="39"/>
  <c r="X45" i="14"/>
  <c r="Z45" i="14" s="1"/>
  <c r="Z26" i="14"/>
  <c r="X45" i="24"/>
  <c r="Z45" i="24" s="1"/>
  <c r="Z26" i="24"/>
  <c r="Z26" i="39"/>
  <c r="U45" i="21"/>
  <c r="X45" i="22"/>
  <c r="Z45" i="22" s="1"/>
  <c r="Z26" i="22"/>
  <c r="Z26" i="36"/>
  <c r="X45" i="36"/>
  <c r="Z45" i="36" s="1"/>
  <c r="Z26" i="35"/>
  <c r="X45" i="35"/>
  <c r="Z45" i="35" s="1"/>
  <c r="Z26" i="32"/>
  <c r="X45" i="32"/>
  <c r="Z45" i="32" s="1"/>
  <c r="X45" i="23"/>
  <c r="Z45" i="23" s="1"/>
  <c r="Z26" i="23"/>
  <c r="X45" i="40"/>
  <c r="Z45" i="40" s="1"/>
  <c r="X45" i="9"/>
  <c r="Z45" i="9" s="1"/>
  <c r="Z26" i="9"/>
  <c r="X45" i="19"/>
  <c r="Z45" i="19" s="1"/>
  <c r="Z26" i="19"/>
  <c r="X45" i="26"/>
  <c r="Z45" i="26" s="1"/>
  <c r="Z26" i="26"/>
  <c r="Z26" i="27"/>
  <c r="X45" i="27"/>
  <c r="Z45" i="27" s="1"/>
  <c r="X45" i="34"/>
  <c r="Z45" i="34" s="1"/>
  <c r="Z26" i="34"/>
  <c r="X45" i="1"/>
  <c r="Z45" i="1" s="1"/>
  <c r="X45" i="16"/>
  <c r="Z45" i="16" s="1"/>
  <c r="Z26" i="28"/>
  <c r="X45" i="28"/>
  <c r="Z45" i="28" s="1"/>
  <c r="X45" i="29"/>
  <c r="Z45" i="29" s="1"/>
  <c r="Z26" i="29"/>
  <c r="Z26" i="15"/>
  <c r="X45" i="8"/>
  <c r="Z45" i="8" s="1"/>
  <c r="Z26" i="8"/>
  <c r="Z26" i="31"/>
  <c r="X45" i="31"/>
  <c r="Z45" i="31" s="1"/>
  <c r="Z26" i="10"/>
  <c r="X45" i="10"/>
  <c r="Z45" i="10" s="1"/>
  <c r="Z44" i="8"/>
  <c r="Z45" i="7"/>
  <c r="Z45" i="15"/>
  <c r="X45" i="17"/>
  <c r="Z45" i="17" s="1"/>
  <c r="X45" i="20"/>
  <c r="Z45" i="20" s="1"/>
  <c r="Z26" i="20"/>
  <c r="Z26" i="30"/>
  <c r="X45" i="30"/>
  <c r="Z45" i="30" s="1"/>
  <c r="X45" i="2"/>
  <c r="Z45" i="2" s="1"/>
  <c r="Z45" i="3"/>
  <c r="X45" i="18"/>
  <c r="Z45" i="18" s="1"/>
  <c r="Z26" i="18"/>
  <c r="X45" i="25"/>
  <c r="Z45" i="25" s="1"/>
  <c r="Z26" i="25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<sst xmlns="http://schemas.openxmlformats.org/spreadsheetml/2006/main" count="5200" uniqueCount="119">
  <si>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</si>
  <si>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</si>
  <si>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</si>
  <si>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</si>
  <si>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</si>
  <si>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</si>
  <si>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</si>
  <si>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</si>
  <si>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</si>
  <si>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</si>
  <si>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</si>
  <si>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</si>
  <si>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</si>
  <si>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</si>
  <si>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</si>
  <si>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</si>
  <si>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</si>
  <si>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</si>
  <si>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</si>
  <si>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</si>
  <si>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</si>
  <si>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</si>
  <si>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</si>
  <si>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</si>
  <si>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</si>
  <si>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</si>
  <si>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</si>
  <si>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</si>
  <si>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</si>
  <si>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</si>
  <si>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</si>
  <si>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</si>
  <si>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</si>
  <si>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</si>
  <si>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</si>
  <si>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</si>
  <si>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</si>
  <si>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</si>
  <si>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</si>
  <si>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</si>
  <si>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</si>
  <si>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</si>
  <si>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</si>
  <si>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</si>
  <si>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</si>
  <si>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</si>
  <si>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</si>
  <si>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</si>
  <si>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</si>
  <si>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</si>
  <si>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</si>
  <si>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</si>
  <si>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</si>
  <si>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</si>
  <si>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</si>
  <si>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</si>
  <si>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</si>
  <si>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</si>
  <si>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</si>
  <si>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</si>
  <si>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</si>
  <si>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</si>
  <si>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</si>
  <si>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</si>
  <si>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</si>
  <si>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</si>
  <si>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</si>
  <si>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</si>
  <si>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</si>
  <si>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</si>
  <si>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</si>
  <si>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</si>
  <si>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</si>
  <si>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</si>
  <si>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</si>
  <si>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</si>
  <si>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2nd Quarter ended 31 December 2025 (Figures Finalised as at 2026/01/30)</t>
  </si>
  <si>
    <t>Eastern Cape: Dr Beyers Naude (EC101) - Table C6 Quarterly Budget Statement - Financial Position ( Waste water management                             ) for 2nd Quarter ended 31 December 2025 (Figures Finalised as at 2026/01/30)</t>
  </si>
  <si>
    <t>Eastern Cape: Blue Crane Route (EC102) - Table C6 Quarterly Budget Statement - Financial Position ( Waste water management                             ) for 2nd Quarter ended 31 December 2025 (Figures Finalised as at 2026/01/30)</t>
  </si>
  <si>
    <t>Eastern Cape: Makana (EC104) - Table C6 Quarterly Budget Statement - Financial Position ( Waste water management                             ) for 2nd Quarter ended 31 December 2025 (Figures Finalised as at 2026/01/30)</t>
  </si>
  <si>
    <t>Eastern Cape: Ndlambe (EC105) - Table C6 Quarterly Budget Statement - Financial Position ( Waste water management                             ) for 2nd Quarter ended 31 December 2025 (Figures Finalised as at 2026/01/30)</t>
  </si>
  <si>
    <t>Eastern Cape: Sundays River Valley (EC106) - Table C6 Quarterly Budget Statement - Financial Position ( Waste water management                             ) for 2nd Quarter ended 31 December 2025 (Figures Finalised as at 2026/01/30)</t>
  </si>
  <si>
    <t>Eastern Cape: Kouga (EC108) - Table C6 Quarterly Budget Statement - Financial Position ( Waste water management                             ) for 2nd Quarter ended 31 December 2025 (Figures Finalised as at 2026/01/30)</t>
  </si>
  <si>
    <t>Eastern Cape: Kou-Kamma (EC109) - Table C6 Quarterly Budget Statement - Financial Position ( Waste water management                             ) for 2nd Quarter ended 31 December 2025 (Figures Finalised as at 2026/01/30)</t>
  </si>
  <si>
    <t>Eastern Cape: Sarah Baartman (DC10) - Table C6 Quarterly Budget Statement - Financial Position ( Waste water management                             ) for 2nd Quarter ended 31 December 2025 (Figures Finalised as at 2026/01/30)</t>
  </si>
  <si>
    <t>Eastern Cape: Mbhashe (EC121) - Table C6 Quarterly Budget Statement - Financial Position ( Waste water management                             ) for 2nd Quarter ended 31 December 2025 (Figures Finalised as at 2026/01/30)</t>
  </si>
  <si>
    <t>Eastern Cape: Mnquma (EC122) - Table C6 Quarterly Budget Statement - Financial Position ( Waste water management                             ) for 2nd Quarter ended 31 December 2025 (Figures Finalised as at 2026/01/30)</t>
  </si>
  <si>
    <t>Eastern Cape: Great Kei (EC123) - Table C6 Quarterly Budget Statement - Financial Position ( Waste water management                             ) for 2nd Quarter ended 31 December 2025 (Figures Finalised as at 2026/01/30)</t>
  </si>
  <si>
    <t>Eastern Cape: Amahlathi (EC124) - Table C6 Quarterly Budget Statement - Financial Position ( Waste water management                             ) for 2nd Quarter ended 31 December 2025 (Figures Finalised as at 2026/01/30)</t>
  </si>
  <si>
    <t>Eastern Cape: Ngqushwa (EC126) - Table C6 Quarterly Budget Statement - Financial Position ( Waste water management                             ) for 2nd Quarter ended 31 December 2025 (Figures Finalised as at 2026/01/30)</t>
  </si>
  <si>
    <t>Eastern Cape: Raymond Mhlaba (EC129) - Table C6 Quarterly Budget Statement - Financial Position ( Waste water management                             ) for 2nd Quarter ended 31 December 2025 (Figures Finalised as at 2026/01/30)</t>
  </si>
  <si>
    <t>Eastern Cape: Amathole (DC12) - Table C6 Quarterly Budget Statement - Financial Position ( Waste water management                             ) for 2nd Quarter ended 31 December 2025 (Figures Finalised as at 2026/01/30)</t>
  </si>
  <si>
    <t>Eastern Cape: Inxuba Yethemba (EC131) - Table C6 Quarterly Budget Statement - Financial Position ( Waste water management                             ) for 2nd Quarter ended 31 December 2025 (Figures Finalised as at 2026/01/30)</t>
  </si>
  <si>
    <t>Eastern Cape: Intsika Yethu (EC135) - Table C6 Quarterly Budget Statement - Financial Position ( Waste water management                             ) for 2nd Quarter ended 31 December 2025 (Figures Finalised as at 2026/01/30)</t>
  </si>
  <si>
    <t>Eastern Cape: Emalahleni (EC) (EC136) - Table C6 Quarterly Budget Statement - Financial Position ( Waste water management                             ) for 2nd Quarter ended 31 December 2025 (Figures Finalised as at 2026/01/30)</t>
  </si>
  <si>
    <t>Eastern Cape: Dr. A.B. Xuma (EC137) - Table C6 Quarterly Budget Statement - Financial Position ( Waste water management                             ) for 2nd Quarter ended 31 December 2025 (Figures Finalised as at 2026/01/30)</t>
  </si>
  <si>
    <t>Eastern Cape: Sakhisizwe (EC138) - Table C6 Quarterly Budget Statement - Financial Position ( Waste water management                             ) for 2nd Quarter ended 31 December 2025 (Figures Finalised as at 2026/01/30)</t>
  </si>
  <si>
    <t>Eastern Cape: Enoch Mgijima (EC139) - Table C6 Quarterly Budget Statement - Financial Position ( Waste water management                             ) for 2nd Quarter ended 31 December 2025 (Figures Finalised as at 2026/01/30)</t>
  </si>
  <si>
    <t>Eastern Cape: Chris Hani (DC13) - Table C6 Quarterly Budget Statement - Financial Position ( Waste water management                             ) for 2nd Quarter ended 31 December 2025 (Figures Finalised as at 2026/01/30)</t>
  </si>
  <si>
    <t>Eastern Cape: Elundini (EC141) - Table C6 Quarterly Budget Statement - Financial Position ( Waste water management                             ) for 2nd Quarter ended 31 December 2025 (Figures Finalised as at 2026/01/30)</t>
  </si>
  <si>
    <t>Eastern Cape: Senqu (EC142) - Table C6 Quarterly Budget Statement - Financial Position ( Waste water management                             ) for 2nd Quarter ended 31 December 2025 (Figures Finalised as at 2026/01/30)</t>
  </si>
  <si>
    <t>Eastern Cape: Walter Sisulu (EC145) - Table C6 Quarterly Budget Statement - Financial Position ( Waste water management                             ) for 2nd Quarter ended 31 December 2025 (Figures Finalised as at 2026/01/30)</t>
  </si>
  <si>
    <t>Eastern Cape: Joe Gqabi (DC14) - Table C6 Quarterly Budget Statement - Financial Position ( Waste water management                             ) for 2nd Quarter ended 31 December 2025 (Figures Finalised as at 2026/01/30)</t>
  </si>
  <si>
    <t>Eastern Cape: Ngquza Hills (EC153) - Table C6 Quarterly Budget Statement - Financial Position ( Waste water management                             ) for 2nd Quarter ended 31 December 2025 (Figures Finalised as at 2026/01/30)</t>
  </si>
  <si>
    <t>Eastern Cape: Port St Johns (EC154) - Table C6 Quarterly Budget Statement - Financial Position ( Waste water management                             ) for 2nd Quarter ended 31 December 2025 (Figures Finalised as at 2026/01/30)</t>
  </si>
  <si>
    <t>Eastern Cape: Nyandeni (EC155) - Table C6 Quarterly Budget Statement - Financial Position ( Waste water management                             ) for 2nd Quarter ended 31 December 2025 (Figures Finalised as at 2026/01/30)</t>
  </si>
  <si>
    <t>Eastern Cape: Kumkani Mhlontlo (EC156) - Table C6 Quarterly Budget Statement - Financial Position ( Waste water management                             ) for 2nd Quarter ended 31 December 2025 (Figures Finalised as at 2026/01/30)</t>
  </si>
  <si>
    <t>Eastern Cape: King Sabata Dalindyebo (EC157) - Table C6 Quarterly Budget Statement - Financial Position ( Waste water management                             ) for 2nd Quarter ended 31 December 2025 (Figures Finalised as at 2026/01/30)</t>
  </si>
  <si>
    <t>Eastern Cape: O R Tambo (DC15) - Table C6 Quarterly Budget Statement - Financial Position ( Waste water management                             ) for 2nd Quarter ended 31 December 2025 (Figures Finalised as at 2026/01/30)</t>
  </si>
  <si>
    <t>Eastern Cape: Matatiele (EC441) - Table C6 Quarterly Budget Statement - Financial Position ( Waste water management                             ) for 2nd Quarter ended 31 December 2025 (Figures Finalised as at 2026/01/30)</t>
  </si>
  <si>
    <t>Eastern Cape: Umzimvubu (EC442) - Table C6 Quarterly Budget Statement - Financial Position ( Waste water management                             ) for 2nd Quarter ended 31 December 2025 (Figures Finalised as at 2026/01/30)</t>
  </si>
  <si>
    <t>Eastern Cape: Winnie Madikizela-Mandela (EC443) - Table C6 Quarterly Budget Statement - Financial Position ( Waste water management                             ) for 2nd Quarter ended 31 December 2025 (Figures Finalised as at 2026/01/30)</t>
  </si>
  <si>
    <t>Eastern Cape: Ntabankulu (EC444) - Table C6 Quarterly Budget Statement - Financial Position ( Waste water management                             ) for 2nd Quarter ended 31 December 2025 (Figures Finalised as at 2026/01/30)</t>
  </si>
  <si>
    <t>Eastern Cape: Alfred Nzo (DC44) - Table C6 Quarterly Budget Statement - Financial Position ( Waste water management                             ) for 2nd Quarter ended 31 December 2025 (Figures Finalised as at 2026/01/30)</t>
  </si>
  <si>
    <t>Summary - Table C6 Quarterly Budget Statement - Financial Position ( Waste water management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</si>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</sst>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343867420</v>
      </c>
      <c r="D7" s="18"/>
      <c r="E7" s="19">
        <v>452797727</v>
      </c>
      <c r="F7" s="20">
        <v>452797727</v>
      </c>
      <c r="G7" s="20">
        <v>368229024</v>
      </c>
      <c r="H7" s="20">
        <v>-4098724</v>
      </c>
      <c r="I7" s="20">
        <v>7465741</v>
      </c>
      <c r="J7" s="20">
        <v>371596041</v>
      </c>
      <c r="K7" s="20">
        <v>-4858689</v>
      </c>
      <c r="L7" s="20">
        <v>6954138</v>
      </c>
      <c r="M7" s="20">
        <v>5391377</v>
      </c>
      <c r="N7" s="20">
        <v>7486826</v>
      </c>
      <c r="O7" s="20"/>
      <c r="P7" s="20"/>
      <c r="Q7" s="20"/>
      <c r="R7" s="20"/>
      <c r="S7" s="20"/>
      <c r="T7" s="20"/>
      <c r="U7" s="20"/>
      <c r="V7" s="20"/>
      <c r="W7" s="20">
        <v>379082867</v>
      </c>
      <c r="X7" s="20">
        <v>458543407</v>
      </c>
      <c r="Y7" s="20">
        <v>-79460540</v>
      </c>
      <c r="Z7" s="21">
        <v>-17.328902517619234</v>
      </c>
      <c r="AA7" s="22">
        <v>452797727</v>
      </c>
    </row>
    <row r="8" spans="1:27" x14ac:dyDescent="0.25">
      <c r="A8" s="23" t="s">
        <v>36</v>
      </c>
      <c r="B8" s="17" t="s">
        <v>32</v>
      </c>
      <c r="C8" s="18">
        <v>93928690</v>
      </c>
      <c r="D8" s="18"/>
      <c r="E8" s="19"/>
      <c r="F8" s="20"/>
      <c r="G8" s="20">
        <v>115831772</v>
      </c>
      <c r="H8" s="20">
        <v>-19289140</v>
      </c>
      <c r="I8" s="20">
        <v>-11806696</v>
      </c>
      <c r="J8" s="20">
        <v>84735936</v>
      </c>
      <c r="K8" s="20">
        <v>1312975</v>
      </c>
      <c r="L8" s="20">
        <v>1524189</v>
      </c>
      <c r="M8" s="20">
        <v>1528487</v>
      </c>
      <c r="N8" s="20">
        <v>4365651</v>
      </c>
      <c r="O8" s="20"/>
      <c r="P8" s="20"/>
      <c r="Q8" s="20"/>
      <c r="R8" s="20"/>
      <c r="S8" s="20"/>
      <c r="T8" s="20"/>
      <c r="U8" s="20"/>
      <c r="V8" s="20"/>
      <c r="W8" s="20">
        <v>89101587</v>
      </c>
      <c r="X8" s="20"/>
      <c r="Y8" s="20">
        <v>89101587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445154986</v>
      </c>
      <c r="D11" s="18"/>
      <c r="E11" s="19">
        <v>465385880</v>
      </c>
      <c r="F11" s="20">
        <v>465385880</v>
      </c>
      <c r="G11" s="24">
        <v>449182263</v>
      </c>
      <c r="H11" s="24">
        <v>47949</v>
      </c>
      <c r="I11" s="24">
        <v>2509228</v>
      </c>
      <c r="J11" s="20">
        <v>451739440</v>
      </c>
      <c r="K11" s="24">
        <v>2026949</v>
      </c>
      <c r="L11" s="24">
        <v>1438944</v>
      </c>
      <c r="M11" s="20">
        <v>2598823</v>
      </c>
      <c r="N11" s="24">
        <v>6064716</v>
      </c>
      <c r="O11" s="24"/>
      <c r="P11" s="24"/>
      <c r="Q11" s="20"/>
      <c r="R11" s="24"/>
      <c r="S11" s="24"/>
      <c r="T11" s="20"/>
      <c r="U11" s="24"/>
      <c r="V11" s="24"/>
      <c r="W11" s="24">
        <v>457804156</v>
      </c>
      <c r="X11" s="20">
        <v>454174544</v>
      </c>
      <c r="Y11" s="24">
        <v>3629612</v>
      </c>
      <c r="Z11" s="25">
        <v>0.79916676263564435</v>
      </c>
      <c r="AA11" s="26">
        <v>465385880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882951096</v>
      </c>
      <c r="D13" s="29">
        <f>SUM(D6:D12)</f>
        <v>0</v>
      </c>
      <c r="E13" s="30">
        <f t="shared" si="0"/>
        <v>918183607</v>
      </c>
      <c r="F13" s="31">
        <f t="shared" si="0"/>
        <v>918183607</v>
      </c>
      <c r="G13" s="31">
        <f t="shared" si="0"/>
        <v>933243059</v>
      </c>
      <c r="H13" s="31">
        <f t="shared" si="0"/>
        <v>-23339915</v>
      </c>
      <c r="I13" s="31">
        <f t="shared" si="0"/>
        <v>-1831727</v>
      </c>
      <c r="J13" s="31">
        <f t="shared" si="0"/>
        <v>908071417</v>
      </c>
      <c r="K13" s="31">
        <f t="shared" si="0"/>
        <v>-1518765</v>
      </c>
      <c r="L13" s="31">
        <f t="shared" si="0"/>
        <v>9917271</v>
      </c>
      <c r="M13" s="31">
        <f t="shared" si="0"/>
        <v>9518687</v>
      </c>
      <c r="N13" s="31">
        <f t="shared" si="0"/>
        <v>17917193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925988610</v>
      </c>
      <c r="X13" s="31">
        <f t="shared" si="0"/>
        <v>912717951</v>
      </c>
      <c r="Y13" s="31">
        <f t="shared" si="0"/>
        <v>13270659</v>
      </c>
      <c r="Z13" s="32">
        <f>+IF(X13&lt;&gt;0,+(Y13/X13)*100,0)</f>
        <v>1.4539715128271866</v>
      </c>
      <c r="AA13" s="33">
        <f>SUM(AA6:AA12)</f>
        <v>918183607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1808295578</v>
      </c>
      <c r="D17" s="18"/>
      <c r="E17" s="19">
        <v>1669449892</v>
      </c>
      <c r="F17" s="20">
        <v>1669449892</v>
      </c>
      <c r="G17" s="24">
        <v>1781441855</v>
      </c>
      <c r="H17" s="24">
        <v>560737</v>
      </c>
      <c r="I17" s="24">
        <v>101709</v>
      </c>
      <c r="J17" s="20">
        <v>1782104301</v>
      </c>
      <c r="K17" s="24">
        <v>-10560721</v>
      </c>
      <c r="L17" s="24">
        <v>-3685352</v>
      </c>
      <c r="M17" s="20">
        <v>-9034050</v>
      </c>
      <c r="N17" s="24">
        <v>-23280123</v>
      </c>
      <c r="O17" s="24"/>
      <c r="P17" s="24"/>
      <c r="Q17" s="20"/>
      <c r="R17" s="24"/>
      <c r="S17" s="24"/>
      <c r="T17" s="20"/>
      <c r="U17" s="24"/>
      <c r="V17" s="24"/>
      <c r="W17" s="24">
        <v>1758824178</v>
      </c>
      <c r="X17" s="20">
        <v>1731438988</v>
      </c>
      <c r="Y17" s="24">
        <v>27385190</v>
      </c>
      <c r="Z17" s="25">
        <v>1.5816433723508136</v>
      </c>
      <c r="AA17" s="26">
        <v>1669449892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1808295578</v>
      </c>
      <c r="D25" s="29">
        <f t="shared" ref="D25:Y25" si="1">SUM(D15:D24)</f>
        <v>0</v>
      </c>
      <c r="E25" s="35">
        <f t="shared" si="1"/>
        <v>1669449892</v>
      </c>
      <c r="F25" s="36">
        <f t="shared" si="1"/>
        <v>1669449892</v>
      </c>
      <c r="G25" s="36">
        <f t="shared" si="1"/>
        <v>1781441855</v>
      </c>
      <c r="H25" s="36">
        <f t="shared" si="1"/>
        <v>560737</v>
      </c>
      <c r="I25" s="36">
        <f t="shared" si="1"/>
        <v>101709</v>
      </c>
      <c r="J25" s="36">
        <f t="shared" si="1"/>
        <v>1782104301</v>
      </c>
      <c r="K25" s="36">
        <f t="shared" si="1"/>
        <v>-10560721</v>
      </c>
      <c r="L25" s="36">
        <f t="shared" si="1"/>
        <v>-3685352</v>
      </c>
      <c r="M25" s="36">
        <f t="shared" si="1"/>
        <v>-9034050</v>
      </c>
      <c r="N25" s="36">
        <f t="shared" si="1"/>
        <v>-23280123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1758824178</v>
      </c>
      <c r="X25" s="36">
        <f t="shared" si="1"/>
        <v>1731438988</v>
      </c>
      <c r="Y25" s="36">
        <f t="shared" si="1"/>
        <v>27385190</v>
      </c>
      <c r="Z25" s="37">
        <f>+IF(X25&lt;&gt;0,+(Y25/X25)*100,0)</f>
        <v>1.5816433723508136</v>
      </c>
      <c r="AA25" s="38">
        <f>SUM(AA15:AA24)</f>
        <v>1669449892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2691246674</v>
      </c>
      <c r="D26" s="29">
        <f>+D13+D25</f>
        <v>0</v>
      </c>
      <c r="E26" s="30">
        <f t="shared" si="2"/>
        <v>2587633499</v>
      </c>
      <c r="F26" s="31">
        <f t="shared" si="2"/>
        <v>2587633499</v>
      </c>
      <c r="G26" s="31">
        <f t="shared" si="2"/>
        <v>2714684914</v>
      </c>
      <c r="H26" s="31">
        <f t="shared" si="2"/>
        <v>-22779178</v>
      </c>
      <c r="I26" s="31">
        <f t="shared" si="2"/>
        <v>-1730018</v>
      </c>
      <c r="J26" s="31">
        <f t="shared" si="2"/>
        <v>2690175718</v>
      </c>
      <c r="K26" s="31">
        <f t="shared" si="2"/>
        <v>-12079486</v>
      </c>
      <c r="L26" s="31">
        <f t="shared" si="2"/>
        <v>6231919</v>
      </c>
      <c r="M26" s="31">
        <f t="shared" si="2"/>
        <v>484637</v>
      </c>
      <c r="N26" s="31">
        <f t="shared" si="2"/>
        <v>-5362930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2684812788</v>
      </c>
      <c r="X26" s="31">
        <f t="shared" si="2"/>
        <v>2644156939</v>
      </c>
      <c r="Y26" s="31">
        <f t="shared" si="2"/>
        <v>40655849</v>
      </c>
      <c r="Z26" s="32">
        <f>+IF(X26&lt;&gt;0,+(Y26/X26)*100,0)</f>
        <v>1.5375732204222239</v>
      </c>
      <c r="AA26" s="33">
        <f>+AA13+AA25</f>
        <v>2587633499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-50598407</v>
      </c>
      <c r="N33" s="20">
        <v>-50598407</v>
      </c>
      <c r="O33" s="20"/>
      <c r="P33" s="20"/>
      <c r="Q33" s="20"/>
      <c r="R33" s="20"/>
      <c r="S33" s="20"/>
      <c r="T33" s="20"/>
      <c r="U33" s="20"/>
      <c r="V33" s="20"/>
      <c r="W33" s="20">
        <v>-50598407</v>
      </c>
      <c r="X33" s="20"/>
      <c r="Y33" s="20">
        <v>-50598407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203677123</v>
      </c>
      <c r="D35" s="18"/>
      <c r="E35" s="19">
        <v>164167138</v>
      </c>
      <c r="F35" s="20">
        <v>164167138</v>
      </c>
      <c r="G35" s="20">
        <v>184030958</v>
      </c>
      <c r="H35" s="20">
        <v>25215790</v>
      </c>
      <c r="I35" s="20">
        <v>-5879518</v>
      </c>
      <c r="J35" s="20">
        <v>203367230</v>
      </c>
      <c r="K35" s="20">
        <v>796736</v>
      </c>
      <c r="L35" s="20">
        <v>2260096</v>
      </c>
      <c r="M35" s="20">
        <v>1958414</v>
      </c>
      <c r="N35" s="20">
        <v>5015246</v>
      </c>
      <c r="O35" s="20"/>
      <c r="P35" s="20"/>
      <c r="Q35" s="20"/>
      <c r="R35" s="20"/>
      <c r="S35" s="20"/>
      <c r="T35" s="20"/>
      <c r="U35" s="20"/>
      <c r="V35" s="20"/>
      <c r="W35" s="20">
        <v>208382476</v>
      </c>
      <c r="X35" s="20">
        <v>164167138</v>
      </c>
      <c r="Y35" s="20">
        <v>44215338</v>
      </c>
      <c r="Z35" s="21">
        <v>26.933123485407901</v>
      </c>
      <c r="AA35" s="22">
        <v>164167138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203677123</v>
      </c>
      <c r="D37" s="29">
        <f t="shared" ref="D37:Y37" si="3">SUM(D29:D36)</f>
        <v>0</v>
      </c>
      <c r="E37" s="30">
        <f t="shared" si="3"/>
        <v>164167138</v>
      </c>
      <c r="F37" s="31">
        <f t="shared" si="3"/>
        <v>164167138</v>
      </c>
      <c r="G37" s="31">
        <f t="shared" si="3"/>
        <v>184030958</v>
      </c>
      <c r="H37" s="31">
        <f t="shared" si="3"/>
        <v>25215790</v>
      </c>
      <c r="I37" s="31">
        <f t="shared" si="3"/>
        <v>-5879518</v>
      </c>
      <c r="J37" s="31">
        <f t="shared" si="3"/>
        <v>203367230</v>
      </c>
      <c r="K37" s="31">
        <f t="shared" si="3"/>
        <v>796736</v>
      </c>
      <c r="L37" s="31">
        <f t="shared" si="3"/>
        <v>2260096</v>
      </c>
      <c r="M37" s="31">
        <f t="shared" si="3"/>
        <v>-48639993</v>
      </c>
      <c r="N37" s="31">
        <f t="shared" si="3"/>
        <v>-45583161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157784069</v>
      </c>
      <c r="X37" s="31">
        <f t="shared" si="3"/>
        <v>164167138</v>
      </c>
      <c r="Y37" s="31">
        <f t="shared" si="3"/>
        <v>-6383069</v>
      </c>
      <c r="Z37" s="32">
        <f>+IF(X37&lt;&gt;0,+(Y37/X37)*100,0)</f>
        <v>-3.8881526947250546</v>
      </c>
      <c r="AA37" s="33">
        <f>SUM(AA29:AA36)</f>
        <v>164167138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203677123</v>
      </c>
      <c r="D44" s="29">
        <f>+D37+D43</f>
        <v>0</v>
      </c>
      <c r="E44" s="30">
        <f t="shared" si="5"/>
        <v>164167138</v>
      </c>
      <c r="F44" s="31">
        <f t="shared" si="5"/>
        <v>164167138</v>
      </c>
      <c r="G44" s="31">
        <f t="shared" si="5"/>
        <v>184030958</v>
      </c>
      <c r="H44" s="31">
        <f t="shared" si="5"/>
        <v>25215790</v>
      </c>
      <c r="I44" s="31">
        <f t="shared" si="5"/>
        <v>-5879518</v>
      </c>
      <c r="J44" s="31">
        <f t="shared" si="5"/>
        <v>203367230</v>
      </c>
      <c r="K44" s="31">
        <f t="shared" si="5"/>
        <v>796736</v>
      </c>
      <c r="L44" s="31">
        <f t="shared" si="5"/>
        <v>2260096</v>
      </c>
      <c r="M44" s="31">
        <f t="shared" si="5"/>
        <v>-48639993</v>
      </c>
      <c r="N44" s="31">
        <f t="shared" si="5"/>
        <v>-45583161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157784069</v>
      </c>
      <c r="X44" s="31">
        <f t="shared" si="5"/>
        <v>164167138</v>
      </c>
      <c r="Y44" s="31">
        <f t="shared" si="5"/>
        <v>-6383069</v>
      </c>
      <c r="Z44" s="32">
        <f>+IF(X44&lt;&gt;0,+(Y44/X44)*100,0)</f>
        <v>-3.8881526947250546</v>
      </c>
      <c r="AA44" s="33">
        <f>+AA37+AA43</f>
        <v>164167138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2487569551</v>
      </c>
      <c r="D45" s="42">
        <f t="shared" si="6"/>
        <v>0</v>
      </c>
      <c r="E45" s="43">
        <f t="shared" si="6"/>
        <v>2423466361</v>
      </c>
      <c r="F45" s="44">
        <f t="shared" si="6"/>
        <v>2423466361</v>
      </c>
      <c r="G45" s="44">
        <f t="shared" si="6"/>
        <v>2530653956</v>
      </c>
      <c r="H45" s="44">
        <f t="shared" si="6"/>
        <v>-47994968</v>
      </c>
      <c r="I45" s="44">
        <f t="shared" si="6"/>
        <v>4149500</v>
      </c>
      <c r="J45" s="44">
        <f t="shared" si="6"/>
        <v>2486808488</v>
      </c>
      <c r="K45" s="44">
        <f t="shared" si="6"/>
        <v>-12876222</v>
      </c>
      <c r="L45" s="44">
        <f t="shared" si="6"/>
        <v>3971823</v>
      </c>
      <c r="M45" s="44">
        <f t="shared" si="6"/>
        <v>49124630</v>
      </c>
      <c r="N45" s="44">
        <f t="shared" si="6"/>
        <v>40220231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2527028719</v>
      </c>
      <c r="X45" s="44">
        <f t="shared" si="6"/>
        <v>2479989801</v>
      </c>
      <c r="Y45" s="44">
        <f t="shared" si="6"/>
        <v>47038918</v>
      </c>
      <c r="Z45" s="45">
        <f>+IF(X45&lt;&gt;0,+(Y45/X45)*100,0)</f>
        <v>1.8967383648526546</v>
      </c>
      <c r="AA45" s="46">
        <f>+AA26-AA44</f>
        <v>2423466361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3019382465</v>
      </c>
      <c r="D47" s="18"/>
      <c r="E47" s="19">
        <v>4282833636</v>
      </c>
      <c r="F47" s="20">
        <v>4282833636</v>
      </c>
      <c r="G47" s="20">
        <v>3811320054</v>
      </c>
      <c r="H47" s="20">
        <v>-682885040</v>
      </c>
      <c r="I47" s="20">
        <v>11871883</v>
      </c>
      <c r="J47" s="20">
        <v>3140306897</v>
      </c>
      <c r="K47" s="20">
        <v>29195518</v>
      </c>
      <c r="L47" s="20">
        <v>13774735</v>
      </c>
      <c r="M47" s="20">
        <v>56105618</v>
      </c>
      <c r="N47" s="20">
        <v>99075871</v>
      </c>
      <c r="O47" s="20"/>
      <c r="P47" s="20"/>
      <c r="Q47" s="20"/>
      <c r="R47" s="20"/>
      <c r="S47" s="20"/>
      <c r="T47" s="20"/>
      <c r="U47" s="20"/>
      <c r="V47" s="20"/>
      <c r="W47" s="20">
        <v>3239382768</v>
      </c>
      <c r="X47" s="20">
        <v>4063625432</v>
      </c>
      <c r="Y47" s="20">
        <v>-824242664</v>
      </c>
      <c r="Z47" s="47">
        <v>-20.283431083714117</v>
      </c>
      <c r="AA47" s="22">
        <v>4282833636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3019382465</v>
      </c>
      <c r="D50" s="50">
        <f t="shared" ref="D50:Y50" si="7">SUM(D47:D49)</f>
        <v>0</v>
      </c>
      <c r="E50" s="51">
        <f t="shared" si="7"/>
        <v>4282833636</v>
      </c>
      <c r="F50" s="52">
        <f t="shared" si="7"/>
        <v>4282833636</v>
      </c>
      <c r="G50" s="52">
        <f t="shared" si="7"/>
        <v>3811320054</v>
      </c>
      <c r="H50" s="52">
        <f t="shared" si="7"/>
        <v>-682885040</v>
      </c>
      <c r="I50" s="52">
        <f t="shared" si="7"/>
        <v>11871883</v>
      </c>
      <c r="J50" s="52">
        <f t="shared" si="7"/>
        <v>3140306897</v>
      </c>
      <c r="K50" s="52">
        <f t="shared" si="7"/>
        <v>29195518</v>
      </c>
      <c r="L50" s="52">
        <f t="shared" si="7"/>
        <v>13774735</v>
      </c>
      <c r="M50" s="52">
        <f t="shared" si="7"/>
        <v>56105618</v>
      </c>
      <c r="N50" s="52">
        <f t="shared" si="7"/>
        <v>99075871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3239382768</v>
      </c>
      <c r="X50" s="52">
        <f t="shared" si="7"/>
        <v>4063625432</v>
      </c>
      <c r="Y50" s="52">
        <f t="shared" si="7"/>
        <v>-824242664</v>
      </c>
      <c r="Z50" s="53">
        <f>+IF(X50&lt;&gt;0,+(Y50/X50)*100,0)</f>
        <v>-20.283431083714117</v>
      </c>
      <c r="AA50" s="54">
        <f>SUM(AA47:AA49)</f>
        <v>4282833636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453759980</v>
      </c>
      <c r="F6" s="20">
        <v>453759980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226879986</v>
      </c>
      <c r="Y6" s="20">
        <v>-226879986</v>
      </c>
      <c r="Z6" s="21">
        <v>-100</v>
      </c>
      <c r="AA6" s="22">
        <v>453759980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-19490690</v>
      </c>
      <c r="F10" s="20">
        <v>-19490690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-9745350</v>
      </c>
      <c r="Y10" s="20">
        <v>9745350</v>
      </c>
      <c r="Z10" s="21">
        <v>-100</v>
      </c>
      <c r="AA10" s="22">
        <v>-19490690</v>
      </c>
    </row>
    <row r="11" spans="1:27" x14ac:dyDescent="0.25">
      <c r="A11" s="23" t="s">
        <v>39</v>
      </c>
      <c r="B11" s="17" t="s">
        <v>32</v>
      </c>
      <c r="C11" s="18">
        <v>320991606</v>
      </c>
      <c r="D11" s="18"/>
      <c r="E11" s="19">
        <v>267931290</v>
      </c>
      <c r="F11" s="20">
        <v>267931290</v>
      </c>
      <c r="G11" s="24">
        <v>258753860</v>
      </c>
      <c r="H11" s="24"/>
      <c r="I11" s="24">
        <v>844273</v>
      </c>
      <c r="J11" s="20">
        <v>259598133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259598133</v>
      </c>
      <c r="X11" s="20">
        <v>133965648</v>
      </c>
      <c r="Y11" s="24">
        <v>125632485</v>
      </c>
      <c r="Z11" s="25">
        <v>93.779626998109251</v>
      </c>
      <c r="AA11" s="26">
        <v>267931290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320991606</v>
      </c>
      <c r="D13" s="29">
        <f>SUM(D6:D12)</f>
        <v>0</v>
      </c>
      <c r="E13" s="30">
        <f t="shared" si="0"/>
        <v>702200580</v>
      </c>
      <c r="F13" s="31">
        <f t="shared" si="0"/>
        <v>702200580</v>
      </c>
      <c r="G13" s="31">
        <f t="shared" si="0"/>
        <v>258753860</v>
      </c>
      <c r="H13" s="31">
        <f t="shared" si="0"/>
        <v>0</v>
      </c>
      <c r="I13" s="31">
        <f t="shared" si="0"/>
        <v>844273</v>
      </c>
      <c r="J13" s="31">
        <f t="shared" si="0"/>
        <v>259598133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259598133</v>
      </c>
      <c r="X13" s="31">
        <f t="shared" si="0"/>
        <v>351100284</v>
      </c>
      <c r="Y13" s="31">
        <f t="shared" si="0"/>
        <v>-91502151</v>
      </c>
      <c r="Z13" s="32">
        <f>+IF(X13&lt;&gt;0,+(Y13/X13)*100,0)</f>
        <v>-26.061542861070429</v>
      </c>
      <c r="AA13" s="33">
        <f>SUM(AA6:AA12)</f>
        <v>702200580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39719300</v>
      </c>
      <c r="D17" s="18"/>
      <c r="E17" s="19">
        <v>355251200</v>
      </c>
      <c r="F17" s="20">
        <v>355251200</v>
      </c>
      <c r="G17" s="24">
        <v>176073676</v>
      </c>
      <c r="H17" s="24"/>
      <c r="I17" s="24">
        <v>7322953</v>
      </c>
      <c r="J17" s="20">
        <v>183396629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183396629</v>
      </c>
      <c r="X17" s="20">
        <v>145651883</v>
      </c>
      <c r="Y17" s="24">
        <v>37744746</v>
      </c>
      <c r="Z17" s="25">
        <v>25.914354982969908</v>
      </c>
      <c r="AA17" s="26">
        <v>355251200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39719300</v>
      </c>
      <c r="D25" s="29">
        <f t="shared" ref="D25:Y25" si="1">SUM(D15:D24)</f>
        <v>0</v>
      </c>
      <c r="E25" s="35">
        <f t="shared" si="1"/>
        <v>355251200</v>
      </c>
      <c r="F25" s="36">
        <f t="shared" si="1"/>
        <v>355251200</v>
      </c>
      <c r="G25" s="36">
        <f t="shared" si="1"/>
        <v>176073676</v>
      </c>
      <c r="H25" s="36">
        <f t="shared" si="1"/>
        <v>0</v>
      </c>
      <c r="I25" s="36">
        <f t="shared" si="1"/>
        <v>7322953</v>
      </c>
      <c r="J25" s="36">
        <f t="shared" si="1"/>
        <v>183396629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183396629</v>
      </c>
      <c r="X25" s="36">
        <f t="shared" si="1"/>
        <v>145651883</v>
      </c>
      <c r="Y25" s="36">
        <f t="shared" si="1"/>
        <v>37744746</v>
      </c>
      <c r="Z25" s="37">
        <f>+IF(X25&lt;&gt;0,+(Y25/X25)*100,0)</f>
        <v>25.914354982969908</v>
      </c>
      <c r="AA25" s="38">
        <f>SUM(AA15:AA24)</f>
        <v>355251200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360710906</v>
      </c>
      <c r="D26" s="29">
        <f>+D13+D25</f>
        <v>0</v>
      </c>
      <c r="E26" s="30">
        <f t="shared" si="2"/>
        <v>1057451780</v>
      </c>
      <c r="F26" s="31">
        <f t="shared" si="2"/>
        <v>1057451780</v>
      </c>
      <c r="G26" s="31">
        <f t="shared" si="2"/>
        <v>434827536</v>
      </c>
      <c r="H26" s="31">
        <f t="shared" si="2"/>
        <v>0</v>
      </c>
      <c r="I26" s="31">
        <f t="shared" si="2"/>
        <v>8167226</v>
      </c>
      <c r="J26" s="31">
        <f t="shared" si="2"/>
        <v>442994762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442994762</v>
      </c>
      <c r="X26" s="31">
        <f t="shared" si="2"/>
        <v>496752167</v>
      </c>
      <c r="Y26" s="31">
        <f t="shared" si="2"/>
        <v>-53757405</v>
      </c>
      <c r="Z26" s="32">
        <f>+IF(X26&lt;&gt;0,+(Y26/X26)*100,0)</f>
        <v>-10.821775640084928</v>
      </c>
      <c r="AA26" s="33">
        <f>+AA13+AA25</f>
        <v>1057451780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48147905</v>
      </c>
      <c r="D32" s="18"/>
      <c r="E32" s="19">
        <v>64178010</v>
      </c>
      <c r="F32" s="20">
        <v>64178010</v>
      </c>
      <c r="G32" s="20">
        <v>19384585</v>
      </c>
      <c r="H32" s="20"/>
      <c r="I32" s="20">
        <v>-1554880</v>
      </c>
      <c r="J32" s="20">
        <v>17829705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17829705</v>
      </c>
      <c r="X32" s="20">
        <v>32089008</v>
      </c>
      <c r="Y32" s="20">
        <v>-14259303</v>
      </c>
      <c r="Z32" s="21">
        <v>-44.436721135162543</v>
      </c>
      <c r="AA32" s="22">
        <v>64178010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-162149519</v>
      </c>
      <c r="D35" s="18"/>
      <c r="E35" s="19"/>
      <c r="F35" s="20"/>
      <c r="G35" s="20">
        <v>-162019542</v>
      </c>
      <c r="H35" s="20"/>
      <c r="I35" s="20">
        <v>74840</v>
      </c>
      <c r="J35" s="20">
        <v>-161944702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-161944702</v>
      </c>
      <c r="X35" s="20"/>
      <c r="Y35" s="20">
        <v>-161944702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-114001614</v>
      </c>
      <c r="D37" s="29">
        <f t="shared" ref="D37:Y37" si="3">SUM(D29:D36)</f>
        <v>0</v>
      </c>
      <c r="E37" s="30">
        <f t="shared" si="3"/>
        <v>64178010</v>
      </c>
      <c r="F37" s="31">
        <f t="shared" si="3"/>
        <v>64178010</v>
      </c>
      <c r="G37" s="31">
        <f t="shared" si="3"/>
        <v>-142634957</v>
      </c>
      <c r="H37" s="31">
        <f t="shared" si="3"/>
        <v>0</v>
      </c>
      <c r="I37" s="31">
        <f t="shared" si="3"/>
        <v>-1480040</v>
      </c>
      <c r="J37" s="31">
        <f t="shared" si="3"/>
        <v>-144114997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-144114997</v>
      </c>
      <c r="X37" s="31">
        <f t="shared" si="3"/>
        <v>32089008</v>
      </c>
      <c r="Y37" s="31">
        <f t="shared" si="3"/>
        <v>-176204005</v>
      </c>
      <c r="Z37" s="32">
        <f>+IF(X37&lt;&gt;0,+(Y37/X37)*100,0)</f>
        <v>-549.11016569910794</v>
      </c>
      <c r="AA37" s="33">
        <f>SUM(AA29:AA36)</f>
        <v>64178010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>
        <v>110476930</v>
      </c>
      <c r="F39" s="20">
        <v>110476930</v>
      </c>
      <c r="G39" s="20">
        <v>106227821</v>
      </c>
      <c r="H39" s="20"/>
      <c r="I39" s="20"/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>
        <v>55238466</v>
      </c>
      <c r="Y39" s="20">
        <v>50989355</v>
      </c>
      <c r="Z39" s="21">
        <v>92.307695510588587</v>
      </c>
      <c r="AA39" s="22">
        <v>110476930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110476930</v>
      </c>
      <c r="F43" s="36">
        <f t="shared" si="4"/>
        <v>110476930</v>
      </c>
      <c r="G43" s="36">
        <f t="shared" si="4"/>
        <v>106227821</v>
      </c>
      <c r="H43" s="36">
        <f t="shared" si="4"/>
        <v>0</v>
      </c>
      <c r="I43" s="36">
        <f t="shared" si="4"/>
        <v>0</v>
      </c>
      <c r="J43" s="36">
        <f t="shared" si="4"/>
        <v>106227821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106227821</v>
      </c>
      <c r="X43" s="36">
        <f t="shared" si="4"/>
        <v>55238466</v>
      </c>
      <c r="Y43" s="36">
        <f t="shared" si="4"/>
        <v>50989355</v>
      </c>
      <c r="Z43" s="37">
        <f>+IF(X43&lt;&gt;0,+(Y43/X43)*100,0)</f>
        <v>92.307695510588587</v>
      </c>
      <c r="AA43" s="38">
        <f>SUM(AA39:AA42)</f>
        <v>110476930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-7773794</v>
      </c>
      <c r="D44" s="29">
        <f>+D37+D43</f>
        <v>0</v>
      </c>
      <c r="E44" s="30">
        <f t="shared" si="5"/>
        <v>174654940</v>
      </c>
      <c r="F44" s="31">
        <f t="shared" si="5"/>
        <v>174654940</v>
      </c>
      <c r="G44" s="31">
        <f t="shared" si="5"/>
        <v>-36407136</v>
      </c>
      <c r="H44" s="31">
        <f t="shared" si="5"/>
        <v>0</v>
      </c>
      <c r="I44" s="31">
        <f t="shared" si="5"/>
        <v>-1480040</v>
      </c>
      <c r="J44" s="31">
        <f t="shared" si="5"/>
        <v>-37887176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-37887176</v>
      </c>
      <c r="X44" s="31">
        <f t="shared" si="5"/>
        <v>87327474</v>
      </c>
      <c r="Y44" s="31">
        <f t="shared" si="5"/>
        <v>-125214650</v>
      </c>
      <c r="Z44" s="32">
        <f>+IF(X44&lt;&gt;0,+(Y44/X44)*100,0)</f>
        <v>-143.38517337625041</v>
      </c>
      <c r="AA44" s="33">
        <f>+AA37+AA43</f>
        <v>174654940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368484700</v>
      </c>
      <c r="D45" s="42">
        <f t="shared" si="6"/>
        <v>0</v>
      </c>
      <c r="E45" s="43">
        <f t="shared" si="6"/>
        <v>882796840</v>
      </c>
      <c r="F45" s="44">
        <f t="shared" si="6"/>
        <v>882796840</v>
      </c>
      <c r="G45" s="44">
        <f t="shared" si="6"/>
        <v>471234672</v>
      </c>
      <c r="H45" s="44">
        <f t="shared" si="6"/>
        <v>0</v>
      </c>
      <c r="I45" s="44">
        <f t="shared" si="6"/>
        <v>9647266</v>
      </c>
      <c r="J45" s="44">
        <f t="shared" si="6"/>
        <v>480881938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480881938</v>
      </c>
      <c r="X45" s="44">
        <f t="shared" si="6"/>
        <v>409424693</v>
      </c>
      <c r="Y45" s="44">
        <f t="shared" si="6"/>
        <v>71457245</v>
      </c>
      <c r="Z45" s="45">
        <f>+IF(X45&lt;&gt;0,+(Y45/X45)*100,0)</f>
        <v>17.453086299316098</v>
      </c>
      <c r="AA45" s="46">
        <f>+AA26-AA44</f>
        <v>882796840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28752036</v>
      </c>
      <c r="D47" s="18"/>
      <c r="E47" s="19">
        <v>30987890</v>
      </c>
      <c r="F47" s="20">
        <v>30987890</v>
      </c>
      <c r="G47" s="20">
        <v>28741101</v>
      </c>
      <c r="H47" s="20"/>
      <c r="I47" s="20"/>
      <c r="J47" s="20">
        <v>28741101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28741101</v>
      </c>
      <c r="X47" s="20">
        <v>15493944</v>
      </c>
      <c r="Y47" s="20">
        <v>13247157</v>
      </c>
      <c r="Z47" s="47">
        <v>85.498934293295491</v>
      </c>
      <c r="AA47" s="22">
        <v>30987890</v>
      </c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>
        <v>1053976</v>
      </c>
      <c r="H48" s="20"/>
      <c r="I48" s="20"/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29806011</v>
      </c>
      <c r="D50" s="50">
        <f t="shared" ref="D50:Y50" si="7">SUM(D47:D49)</f>
        <v>0</v>
      </c>
      <c r="E50" s="51">
        <f t="shared" si="7"/>
        <v>30987890</v>
      </c>
      <c r="F50" s="52">
        <f t="shared" si="7"/>
        <v>30987890</v>
      </c>
      <c r="G50" s="52">
        <f t="shared" si="7"/>
        <v>29795077</v>
      </c>
      <c r="H50" s="52">
        <f t="shared" si="7"/>
        <v>0</v>
      </c>
      <c r="I50" s="52">
        <f t="shared" si="7"/>
        <v>0</v>
      </c>
      <c r="J50" s="52">
        <f t="shared" si="7"/>
        <v>29795077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29795077</v>
      </c>
      <c r="X50" s="52">
        <f t="shared" si="7"/>
        <v>15493944</v>
      </c>
      <c r="Y50" s="52">
        <f t="shared" si="7"/>
        <v>14301133</v>
      </c>
      <c r="Z50" s="53">
        <f>+IF(X50&lt;&gt;0,+(Y50/X50)*100,0)</f>
        <v>92.301437258324924</v>
      </c>
      <c r="AA50" s="54">
        <f>SUM(AA47:AA49)</f>
        <v>30987890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219426</v>
      </c>
      <c r="D6" s="18"/>
      <c r="E6" s="19">
        <v>573480</v>
      </c>
      <c r="F6" s="20">
        <v>573480</v>
      </c>
      <c r="G6" s="20">
        <v>-2631414</v>
      </c>
      <c r="H6" s="20">
        <v>1411315</v>
      </c>
      <c r="I6" s="20">
        <v>142675</v>
      </c>
      <c r="J6" s="20">
        <v>-1077424</v>
      </c>
      <c r="K6" s="20">
        <v>440090</v>
      </c>
      <c r="L6" s="20"/>
      <c r="M6" s="20">
        <v>-284532</v>
      </c>
      <c r="N6" s="20">
        <v>155558</v>
      </c>
      <c r="O6" s="20"/>
      <c r="P6" s="20"/>
      <c r="Q6" s="20"/>
      <c r="R6" s="20"/>
      <c r="S6" s="20"/>
      <c r="T6" s="20"/>
      <c r="U6" s="20"/>
      <c r="V6" s="20"/>
      <c r="W6" s="20">
        <v>-921866</v>
      </c>
      <c r="X6" s="20">
        <v>286746</v>
      </c>
      <c r="Y6" s="20">
        <v>-1208612</v>
      </c>
      <c r="Z6" s="21">
        <v>-421.49219169578657</v>
      </c>
      <c r="AA6" s="22">
        <v>573480</v>
      </c>
    </row>
    <row r="7" spans="1:27" x14ac:dyDescent="0.25">
      <c r="A7" s="23" t="s">
        <v>35</v>
      </c>
      <c r="B7" s="17" t="s">
        <v>32</v>
      </c>
      <c r="C7" s="18">
        <v>52340043</v>
      </c>
      <c r="D7" s="18"/>
      <c r="E7" s="19"/>
      <c r="F7" s="20"/>
      <c r="G7" s="20">
        <v>4938544</v>
      </c>
      <c r="H7" s="20">
        <v>4684740</v>
      </c>
      <c r="I7" s="20">
        <v>4696761</v>
      </c>
      <c r="J7" s="20">
        <v>14320045</v>
      </c>
      <c r="K7" s="20">
        <v>4699855</v>
      </c>
      <c r="L7" s="20"/>
      <c r="M7" s="20">
        <v>4627237</v>
      </c>
      <c r="N7" s="20">
        <v>9327092</v>
      </c>
      <c r="O7" s="20"/>
      <c r="P7" s="20"/>
      <c r="Q7" s="20"/>
      <c r="R7" s="20"/>
      <c r="S7" s="20"/>
      <c r="T7" s="20"/>
      <c r="U7" s="20"/>
      <c r="V7" s="20"/>
      <c r="W7" s="20">
        <v>23647137</v>
      </c>
      <c r="X7" s="20">
        <v>204</v>
      </c>
      <c r="Y7" s="20">
        <v>23646933</v>
      </c>
      <c r="Z7" s="21">
        <v>11591633.823529411</v>
      </c>
      <c r="AA7" s="22"/>
    </row>
    <row r="8" spans="1:27" x14ac:dyDescent="0.25">
      <c r="A8" s="23" t="s">
        <v>36</v>
      </c>
      <c r="B8" s="17" t="s">
        <v>32</v>
      </c>
      <c r="C8" s="18">
        <v>-85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-45699</v>
      </c>
      <c r="D10" s="18"/>
      <c r="E10" s="19"/>
      <c r="F10" s="20"/>
      <c r="G10" s="20"/>
      <c r="H10" s="20">
        <v>-5095</v>
      </c>
      <c r="I10" s="20"/>
      <c r="J10" s="20">
        <v>-5095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-5095</v>
      </c>
      <c r="X10" s="20"/>
      <c r="Y10" s="20">
        <v>-5095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52513685</v>
      </c>
      <c r="D13" s="29">
        <f>SUM(D6:D12)</f>
        <v>0</v>
      </c>
      <c r="E13" s="30">
        <f t="shared" si="0"/>
        <v>573480</v>
      </c>
      <c r="F13" s="31">
        <f t="shared" si="0"/>
        <v>573480</v>
      </c>
      <c r="G13" s="31">
        <f t="shared" si="0"/>
        <v>2307130</v>
      </c>
      <c r="H13" s="31">
        <f t="shared" si="0"/>
        <v>6090960</v>
      </c>
      <c r="I13" s="31">
        <f t="shared" si="0"/>
        <v>4839436</v>
      </c>
      <c r="J13" s="31">
        <f t="shared" si="0"/>
        <v>13237526</v>
      </c>
      <c r="K13" s="31">
        <f t="shared" si="0"/>
        <v>5139945</v>
      </c>
      <c r="L13" s="31">
        <f t="shared" si="0"/>
        <v>0</v>
      </c>
      <c r="M13" s="31">
        <f t="shared" si="0"/>
        <v>4342705</v>
      </c>
      <c r="N13" s="31">
        <f t="shared" si="0"/>
        <v>9482650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22720176</v>
      </c>
      <c r="X13" s="31">
        <f t="shared" si="0"/>
        <v>286950</v>
      </c>
      <c r="Y13" s="31">
        <f t="shared" si="0"/>
        <v>22433226</v>
      </c>
      <c r="Z13" s="32">
        <f>+IF(X13&lt;&gt;0,+(Y13/X13)*100,0)</f>
        <v>7817.8170412963937</v>
      </c>
      <c r="AA13" s="33">
        <f>SUM(AA6:AA12)</f>
        <v>573480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10176353</v>
      </c>
      <c r="D17" s="18"/>
      <c r="E17" s="19">
        <v>22513623</v>
      </c>
      <c r="F17" s="20">
        <v>22513623</v>
      </c>
      <c r="G17" s="24">
        <v>10176353</v>
      </c>
      <c r="H17" s="24">
        <v>-1530472</v>
      </c>
      <c r="I17" s="24">
        <v>560275</v>
      </c>
      <c r="J17" s="20">
        <v>9206156</v>
      </c>
      <c r="K17" s="24">
        <v>5793880</v>
      </c>
      <c r="L17" s="24"/>
      <c r="M17" s="20"/>
      <c r="N17" s="24">
        <v>5793880</v>
      </c>
      <c r="O17" s="24"/>
      <c r="P17" s="24"/>
      <c r="Q17" s="20"/>
      <c r="R17" s="24"/>
      <c r="S17" s="24"/>
      <c r="T17" s="20"/>
      <c r="U17" s="24"/>
      <c r="V17" s="24"/>
      <c r="W17" s="24">
        <v>15000036</v>
      </c>
      <c r="X17" s="20">
        <v>11256816</v>
      </c>
      <c r="Y17" s="24">
        <v>3743220</v>
      </c>
      <c r="Z17" s="25">
        <v>33.252919830971742</v>
      </c>
      <c r="AA17" s="26">
        <v>22513623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10176353</v>
      </c>
      <c r="D25" s="29">
        <f t="shared" ref="D25:Y25" si="1">SUM(D15:D24)</f>
        <v>0</v>
      </c>
      <c r="E25" s="35">
        <f t="shared" si="1"/>
        <v>22513623</v>
      </c>
      <c r="F25" s="36">
        <f t="shared" si="1"/>
        <v>22513623</v>
      </c>
      <c r="G25" s="36">
        <f t="shared" si="1"/>
        <v>10176353</v>
      </c>
      <c r="H25" s="36">
        <f t="shared" si="1"/>
        <v>-1530472</v>
      </c>
      <c r="I25" s="36">
        <f t="shared" si="1"/>
        <v>560275</v>
      </c>
      <c r="J25" s="36">
        <f t="shared" si="1"/>
        <v>9206156</v>
      </c>
      <c r="K25" s="36">
        <f t="shared" si="1"/>
        <v>5793880</v>
      </c>
      <c r="L25" s="36">
        <f t="shared" si="1"/>
        <v>0</v>
      </c>
      <c r="M25" s="36">
        <f t="shared" si="1"/>
        <v>0</v>
      </c>
      <c r="N25" s="36">
        <f t="shared" si="1"/>
        <v>5793880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15000036</v>
      </c>
      <c r="X25" s="36">
        <f t="shared" si="1"/>
        <v>11256816</v>
      </c>
      <c r="Y25" s="36">
        <f t="shared" si="1"/>
        <v>3743220</v>
      </c>
      <c r="Z25" s="37">
        <f>+IF(X25&lt;&gt;0,+(Y25/X25)*100,0)</f>
        <v>33.252919830971742</v>
      </c>
      <c r="AA25" s="38">
        <f>SUM(AA15:AA24)</f>
        <v>22513623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62690038</v>
      </c>
      <c r="D26" s="29">
        <f>+D13+D25</f>
        <v>0</v>
      </c>
      <c r="E26" s="30">
        <f t="shared" si="2"/>
        <v>23087103</v>
      </c>
      <c r="F26" s="31">
        <f t="shared" si="2"/>
        <v>23087103</v>
      </c>
      <c r="G26" s="31">
        <f t="shared" si="2"/>
        <v>12483483</v>
      </c>
      <c r="H26" s="31">
        <f t="shared" si="2"/>
        <v>4560488</v>
      </c>
      <c r="I26" s="31">
        <f t="shared" si="2"/>
        <v>5399711</v>
      </c>
      <c r="J26" s="31">
        <f t="shared" si="2"/>
        <v>22443682</v>
      </c>
      <c r="K26" s="31">
        <f t="shared" si="2"/>
        <v>10933825</v>
      </c>
      <c r="L26" s="31">
        <f t="shared" si="2"/>
        <v>0</v>
      </c>
      <c r="M26" s="31">
        <f t="shared" si="2"/>
        <v>4342705</v>
      </c>
      <c r="N26" s="31">
        <f t="shared" si="2"/>
        <v>15276530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37720212</v>
      </c>
      <c r="X26" s="31">
        <f t="shared" si="2"/>
        <v>11543766</v>
      </c>
      <c r="Y26" s="31">
        <f t="shared" si="2"/>
        <v>26176446</v>
      </c>
      <c r="Z26" s="32">
        <f>+IF(X26&lt;&gt;0,+(Y26/X26)*100,0)</f>
        <v>226.75828668044727</v>
      </c>
      <c r="AA26" s="33">
        <f>+AA13+AA25</f>
        <v>23087103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68952906</v>
      </c>
      <c r="D32" s="18"/>
      <c r="E32" s="19"/>
      <c r="F32" s="20"/>
      <c r="G32" s="20">
        <v>-1838420</v>
      </c>
      <c r="H32" s="20">
        <v>5402727</v>
      </c>
      <c r="I32" s="20">
        <v>4402809</v>
      </c>
      <c r="J32" s="20">
        <v>7967116</v>
      </c>
      <c r="K32" s="20">
        <v>11669074</v>
      </c>
      <c r="L32" s="20"/>
      <c r="M32" s="20">
        <v>4848754</v>
      </c>
      <c r="N32" s="20">
        <v>16517828</v>
      </c>
      <c r="O32" s="20"/>
      <c r="P32" s="20"/>
      <c r="Q32" s="20"/>
      <c r="R32" s="20"/>
      <c r="S32" s="20"/>
      <c r="T32" s="20"/>
      <c r="U32" s="20"/>
      <c r="V32" s="20"/>
      <c r="W32" s="20">
        <v>24484944</v>
      </c>
      <c r="X32" s="20"/>
      <c r="Y32" s="20">
        <v>24484944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-137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68952769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-1838420</v>
      </c>
      <c r="H37" s="31">
        <f t="shared" si="3"/>
        <v>5402727</v>
      </c>
      <c r="I37" s="31">
        <f t="shared" si="3"/>
        <v>4402809</v>
      </c>
      <c r="J37" s="31">
        <f t="shared" si="3"/>
        <v>7967116</v>
      </c>
      <c r="K37" s="31">
        <f t="shared" si="3"/>
        <v>11669074</v>
      </c>
      <c r="L37" s="31">
        <f t="shared" si="3"/>
        <v>0</v>
      </c>
      <c r="M37" s="31">
        <f t="shared" si="3"/>
        <v>4848754</v>
      </c>
      <c r="N37" s="31">
        <f t="shared" si="3"/>
        <v>16517828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24484944</v>
      </c>
      <c r="X37" s="31">
        <f t="shared" si="3"/>
        <v>0</v>
      </c>
      <c r="Y37" s="31">
        <f t="shared" si="3"/>
        <v>24484944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68952769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-1838420</v>
      </c>
      <c r="H44" s="31">
        <f t="shared" si="5"/>
        <v>5402727</v>
      </c>
      <c r="I44" s="31">
        <f t="shared" si="5"/>
        <v>4402809</v>
      </c>
      <c r="J44" s="31">
        <f t="shared" si="5"/>
        <v>7967116</v>
      </c>
      <c r="K44" s="31">
        <f t="shared" si="5"/>
        <v>11669074</v>
      </c>
      <c r="L44" s="31">
        <f t="shared" si="5"/>
        <v>0</v>
      </c>
      <c r="M44" s="31">
        <f t="shared" si="5"/>
        <v>4848754</v>
      </c>
      <c r="N44" s="31">
        <f t="shared" si="5"/>
        <v>16517828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24484944</v>
      </c>
      <c r="X44" s="31">
        <f t="shared" si="5"/>
        <v>0</v>
      </c>
      <c r="Y44" s="31">
        <f t="shared" si="5"/>
        <v>24484944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-6262731</v>
      </c>
      <c r="D45" s="42">
        <f t="shared" si="6"/>
        <v>0</v>
      </c>
      <c r="E45" s="43">
        <f t="shared" si="6"/>
        <v>23087103</v>
      </c>
      <c r="F45" s="44">
        <f t="shared" si="6"/>
        <v>23087103</v>
      </c>
      <c r="G45" s="44">
        <f t="shared" si="6"/>
        <v>14321903</v>
      </c>
      <c r="H45" s="44">
        <f t="shared" si="6"/>
        <v>-842239</v>
      </c>
      <c r="I45" s="44">
        <f t="shared" si="6"/>
        <v>996902</v>
      </c>
      <c r="J45" s="44">
        <f t="shared" si="6"/>
        <v>14476566</v>
      </c>
      <c r="K45" s="44">
        <f t="shared" si="6"/>
        <v>-735249</v>
      </c>
      <c r="L45" s="44">
        <f t="shared" si="6"/>
        <v>0</v>
      </c>
      <c r="M45" s="44">
        <f t="shared" si="6"/>
        <v>-506049</v>
      </c>
      <c r="N45" s="44">
        <f t="shared" si="6"/>
        <v>-1241298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13235268</v>
      </c>
      <c r="X45" s="44">
        <f t="shared" si="6"/>
        <v>11543766</v>
      </c>
      <c r="Y45" s="44">
        <f t="shared" si="6"/>
        <v>1691502</v>
      </c>
      <c r="Z45" s="45">
        <f>+IF(X45&lt;&gt;0,+(Y45/X45)*100,0)</f>
        <v>14.652947746861814</v>
      </c>
      <c r="AA45" s="46">
        <f>+AA26-AA44</f>
        <v>23087103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-6711315</v>
      </c>
      <c r="D6" s="18"/>
      <c r="E6" s="19">
        <v>3894735</v>
      </c>
      <c r="F6" s="20">
        <v>3894735</v>
      </c>
      <c r="G6" s="20">
        <v>-6710342</v>
      </c>
      <c r="H6" s="20">
        <v>-29939</v>
      </c>
      <c r="I6" s="20">
        <v>-701629</v>
      </c>
      <c r="J6" s="20">
        <v>-7441910</v>
      </c>
      <c r="K6" s="20">
        <v>-366210</v>
      </c>
      <c r="L6" s="20">
        <v>-902976</v>
      </c>
      <c r="M6" s="20">
        <v>-1106310</v>
      </c>
      <c r="N6" s="20">
        <v>-2375496</v>
      </c>
      <c r="O6" s="20"/>
      <c r="P6" s="20"/>
      <c r="Q6" s="20"/>
      <c r="R6" s="20"/>
      <c r="S6" s="20"/>
      <c r="T6" s="20"/>
      <c r="U6" s="20"/>
      <c r="V6" s="20"/>
      <c r="W6" s="20">
        <v>-9817406</v>
      </c>
      <c r="X6" s="20">
        <v>1947378</v>
      </c>
      <c r="Y6" s="20">
        <v>-11764784</v>
      </c>
      <c r="Z6" s="21">
        <v>-604.13458506771667</v>
      </c>
      <c r="AA6" s="22">
        <v>3894735</v>
      </c>
    </row>
    <row r="7" spans="1:27" x14ac:dyDescent="0.25">
      <c r="A7" s="23" t="s">
        <v>35</v>
      </c>
      <c r="B7" s="17" t="s">
        <v>32</v>
      </c>
      <c r="C7" s="18">
        <v>15582423</v>
      </c>
      <c r="D7" s="18"/>
      <c r="E7" s="19">
        <v>7882430</v>
      </c>
      <c r="F7" s="20">
        <v>8259051</v>
      </c>
      <c r="G7" s="20">
        <v>15587834</v>
      </c>
      <c r="H7" s="20">
        <v>1372846</v>
      </c>
      <c r="I7" s="20">
        <v>650779</v>
      </c>
      <c r="J7" s="20">
        <v>17611459</v>
      </c>
      <c r="K7" s="20">
        <v>645179</v>
      </c>
      <c r="L7" s="20">
        <v>636204</v>
      </c>
      <c r="M7" s="20">
        <v>633605</v>
      </c>
      <c r="N7" s="20">
        <v>1914988</v>
      </c>
      <c r="O7" s="20"/>
      <c r="P7" s="20"/>
      <c r="Q7" s="20"/>
      <c r="R7" s="20"/>
      <c r="S7" s="20"/>
      <c r="T7" s="20"/>
      <c r="U7" s="20"/>
      <c r="V7" s="20"/>
      <c r="W7" s="20">
        <v>19526447</v>
      </c>
      <c r="X7" s="20">
        <v>4129524</v>
      </c>
      <c r="Y7" s="20">
        <v>15396923</v>
      </c>
      <c r="Z7" s="21">
        <v>372.84982482242503</v>
      </c>
      <c r="AA7" s="22">
        <v>8259051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-75718</v>
      </c>
      <c r="D10" s="18"/>
      <c r="E10" s="19">
        <v>-802547</v>
      </c>
      <c r="F10" s="20">
        <v>-802547</v>
      </c>
      <c r="G10" s="20">
        <v>-77639</v>
      </c>
      <c r="H10" s="20">
        <v>-1258</v>
      </c>
      <c r="I10" s="20">
        <v>-517</v>
      </c>
      <c r="J10" s="20">
        <v>-79414</v>
      </c>
      <c r="K10" s="20">
        <v>-2521</v>
      </c>
      <c r="L10" s="20">
        <v>-21</v>
      </c>
      <c r="M10" s="20"/>
      <c r="N10" s="20">
        <v>-2542</v>
      </c>
      <c r="O10" s="20"/>
      <c r="P10" s="20"/>
      <c r="Q10" s="20"/>
      <c r="R10" s="20"/>
      <c r="S10" s="20"/>
      <c r="T10" s="20"/>
      <c r="U10" s="20"/>
      <c r="V10" s="20"/>
      <c r="W10" s="20">
        <v>-81956</v>
      </c>
      <c r="X10" s="20">
        <v>-401274</v>
      </c>
      <c r="Y10" s="20">
        <v>319318</v>
      </c>
      <c r="Z10" s="21">
        <v>-79.576050279858649</v>
      </c>
      <c r="AA10" s="22">
        <v>-802547</v>
      </c>
    </row>
    <row r="11" spans="1:27" x14ac:dyDescent="0.25">
      <c r="A11" s="23" t="s">
        <v>39</v>
      </c>
      <c r="B11" s="17" t="s">
        <v>32</v>
      </c>
      <c r="C11" s="18">
        <v>1527755</v>
      </c>
      <c r="D11" s="18"/>
      <c r="E11" s="19">
        <v>833508</v>
      </c>
      <c r="F11" s="20">
        <v>833508</v>
      </c>
      <c r="G11" s="24">
        <v>1527753</v>
      </c>
      <c r="H11" s="24">
        <v>4678</v>
      </c>
      <c r="I11" s="24">
        <v>176972</v>
      </c>
      <c r="J11" s="20">
        <v>1709403</v>
      </c>
      <c r="K11" s="24">
        <v>75308</v>
      </c>
      <c r="L11" s="24">
        <v>223077</v>
      </c>
      <c r="M11" s="20">
        <v>428740</v>
      </c>
      <c r="N11" s="24">
        <v>727125</v>
      </c>
      <c r="O11" s="24"/>
      <c r="P11" s="24"/>
      <c r="Q11" s="20"/>
      <c r="R11" s="24"/>
      <c r="S11" s="24"/>
      <c r="T11" s="20"/>
      <c r="U11" s="24"/>
      <c r="V11" s="24"/>
      <c r="W11" s="24">
        <v>2436528</v>
      </c>
      <c r="X11" s="20">
        <v>416748</v>
      </c>
      <c r="Y11" s="24">
        <v>2019780</v>
      </c>
      <c r="Z11" s="25">
        <v>484.6525958132973</v>
      </c>
      <c r="AA11" s="26">
        <v>833508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10323145</v>
      </c>
      <c r="D13" s="29">
        <f>SUM(D6:D12)</f>
        <v>0</v>
      </c>
      <c r="E13" s="30">
        <f t="shared" si="0"/>
        <v>11808126</v>
      </c>
      <c r="F13" s="31">
        <f t="shared" si="0"/>
        <v>12184747</v>
      </c>
      <c r="G13" s="31">
        <f t="shared" si="0"/>
        <v>10327606</v>
      </c>
      <c r="H13" s="31">
        <f t="shared" si="0"/>
        <v>1346327</v>
      </c>
      <c r="I13" s="31">
        <f t="shared" si="0"/>
        <v>125605</v>
      </c>
      <c r="J13" s="31">
        <f t="shared" si="0"/>
        <v>11799538</v>
      </c>
      <c r="K13" s="31">
        <f t="shared" si="0"/>
        <v>351756</v>
      </c>
      <c r="L13" s="31">
        <f t="shared" si="0"/>
        <v>-43716</v>
      </c>
      <c r="M13" s="31">
        <f t="shared" si="0"/>
        <v>-43965</v>
      </c>
      <c r="N13" s="31">
        <f t="shared" si="0"/>
        <v>264075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12063613</v>
      </c>
      <c r="X13" s="31">
        <f t="shared" si="0"/>
        <v>6092376</v>
      </c>
      <c r="Y13" s="31">
        <f t="shared" si="0"/>
        <v>5971237</v>
      </c>
      <c r="Z13" s="32">
        <f>+IF(X13&lt;&gt;0,+(Y13/X13)*100,0)</f>
        <v>98.011629617082079</v>
      </c>
      <c r="AA13" s="33">
        <f>SUM(AA6:AA12)</f>
        <v>12184747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2955177</v>
      </c>
      <c r="D17" s="18"/>
      <c r="E17" s="19">
        <v>-1066031</v>
      </c>
      <c r="F17" s="20">
        <v>-1066031</v>
      </c>
      <c r="G17" s="24">
        <v>2955177</v>
      </c>
      <c r="H17" s="24"/>
      <c r="I17" s="24">
        <v>561587</v>
      </c>
      <c r="J17" s="20">
        <v>3516764</v>
      </c>
      <c r="K17" s="24">
        <v>178037</v>
      </c>
      <c r="L17" s="24">
        <v>737907</v>
      </c>
      <c r="M17" s="20">
        <v>951105</v>
      </c>
      <c r="N17" s="24">
        <v>1867049</v>
      </c>
      <c r="O17" s="24"/>
      <c r="P17" s="24"/>
      <c r="Q17" s="20"/>
      <c r="R17" s="24"/>
      <c r="S17" s="24"/>
      <c r="T17" s="20"/>
      <c r="U17" s="24"/>
      <c r="V17" s="24"/>
      <c r="W17" s="24">
        <v>5383813</v>
      </c>
      <c r="X17" s="20">
        <v>-533022</v>
      </c>
      <c r="Y17" s="24">
        <v>5916835</v>
      </c>
      <c r="Z17" s="25">
        <v>-1110.0545568475598</v>
      </c>
      <c r="AA17" s="26">
        <v>-1066031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2955177</v>
      </c>
      <c r="D25" s="29">
        <f t="shared" ref="D25:Y25" si="1">SUM(D15:D24)</f>
        <v>0</v>
      </c>
      <c r="E25" s="35">
        <f t="shared" si="1"/>
        <v>-1066031</v>
      </c>
      <c r="F25" s="36">
        <f t="shared" si="1"/>
        <v>-1066031</v>
      </c>
      <c r="G25" s="36">
        <f t="shared" si="1"/>
        <v>2955177</v>
      </c>
      <c r="H25" s="36">
        <f t="shared" si="1"/>
        <v>0</v>
      </c>
      <c r="I25" s="36">
        <f t="shared" si="1"/>
        <v>561587</v>
      </c>
      <c r="J25" s="36">
        <f t="shared" si="1"/>
        <v>3516764</v>
      </c>
      <c r="K25" s="36">
        <f t="shared" si="1"/>
        <v>178037</v>
      </c>
      <c r="L25" s="36">
        <f t="shared" si="1"/>
        <v>737907</v>
      </c>
      <c r="M25" s="36">
        <f t="shared" si="1"/>
        <v>951105</v>
      </c>
      <c r="N25" s="36">
        <f t="shared" si="1"/>
        <v>1867049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5383813</v>
      </c>
      <c r="X25" s="36">
        <f t="shared" si="1"/>
        <v>-533022</v>
      </c>
      <c r="Y25" s="36">
        <f t="shared" si="1"/>
        <v>5916835</v>
      </c>
      <c r="Z25" s="37">
        <f>+IF(X25&lt;&gt;0,+(Y25/X25)*100,0)</f>
        <v>-1110.0545568475598</v>
      </c>
      <c r="AA25" s="38">
        <f>SUM(AA15:AA24)</f>
        <v>-1066031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13278322</v>
      </c>
      <c r="D26" s="29">
        <f>+D13+D25</f>
        <v>0</v>
      </c>
      <c r="E26" s="30">
        <f t="shared" si="2"/>
        <v>10742095</v>
      </c>
      <c r="F26" s="31">
        <f t="shared" si="2"/>
        <v>11118716</v>
      </c>
      <c r="G26" s="31">
        <f t="shared" si="2"/>
        <v>13282783</v>
      </c>
      <c r="H26" s="31">
        <f t="shared" si="2"/>
        <v>1346327</v>
      </c>
      <c r="I26" s="31">
        <f t="shared" si="2"/>
        <v>687192</v>
      </c>
      <c r="J26" s="31">
        <f t="shared" si="2"/>
        <v>15316302</v>
      </c>
      <c r="K26" s="31">
        <f t="shared" si="2"/>
        <v>529793</v>
      </c>
      <c r="L26" s="31">
        <f t="shared" si="2"/>
        <v>694191</v>
      </c>
      <c r="M26" s="31">
        <f t="shared" si="2"/>
        <v>907140</v>
      </c>
      <c r="N26" s="31">
        <f t="shared" si="2"/>
        <v>2131124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17447426</v>
      </c>
      <c r="X26" s="31">
        <f t="shared" si="2"/>
        <v>5559354</v>
      </c>
      <c r="Y26" s="31">
        <f t="shared" si="2"/>
        <v>11888072</v>
      </c>
      <c r="Z26" s="32">
        <f>+IF(X26&lt;&gt;0,+(Y26/X26)*100,0)</f>
        <v>213.83908993742799</v>
      </c>
      <c r="AA26" s="33">
        <f>+AA13+AA25</f>
        <v>11118716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19702020</v>
      </c>
      <c r="D32" s="18"/>
      <c r="E32" s="19">
        <v>5365144</v>
      </c>
      <c r="F32" s="20">
        <v>5031089</v>
      </c>
      <c r="G32" s="20">
        <v>19884067</v>
      </c>
      <c r="H32" s="20">
        <v>154095</v>
      </c>
      <c r="I32" s="20">
        <v>1441858</v>
      </c>
      <c r="J32" s="20">
        <v>21480020</v>
      </c>
      <c r="K32" s="20">
        <v>559193</v>
      </c>
      <c r="L32" s="20">
        <v>1922660</v>
      </c>
      <c r="M32" s="20">
        <v>3457731</v>
      </c>
      <c r="N32" s="20">
        <v>5939584</v>
      </c>
      <c r="O32" s="20"/>
      <c r="P32" s="20"/>
      <c r="Q32" s="20"/>
      <c r="R32" s="20"/>
      <c r="S32" s="20"/>
      <c r="T32" s="20"/>
      <c r="U32" s="20"/>
      <c r="V32" s="20"/>
      <c r="W32" s="20">
        <v>27419604</v>
      </c>
      <c r="X32" s="20">
        <v>2515542</v>
      </c>
      <c r="Y32" s="20">
        <v>24904062</v>
      </c>
      <c r="Z32" s="21">
        <v>990.00779951199377</v>
      </c>
      <c r="AA32" s="22">
        <v>5031089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1419447</v>
      </c>
      <c r="F35" s="20">
        <v>1419447</v>
      </c>
      <c r="G35" s="20">
        <v>-25920</v>
      </c>
      <c r="H35" s="20"/>
      <c r="I35" s="20"/>
      <c r="J35" s="20">
        <v>-25920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-25920</v>
      </c>
      <c r="X35" s="20">
        <v>709722</v>
      </c>
      <c r="Y35" s="20">
        <v>-735642</v>
      </c>
      <c r="Z35" s="21">
        <v>-103.65213421593245</v>
      </c>
      <c r="AA35" s="22">
        <v>1419447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19702020</v>
      </c>
      <c r="D37" s="29">
        <f t="shared" ref="D37:Y37" si="3">SUM(D29:D36)</f>
        <v>0</v>
      </c>
      <c r="E37" s="30">
        <f t="shared" si="3"/>
        <v>6784591</v>
      </c>
      <c r="F37" s="31">
        <f t="shared" si="3"/>
        <v>6450536</v>
      </c>
      <c r="G37" s="31">
        <f t="shared" si="3"/>
        <v>19858147</v>
      </c>
      <c r="H37" s="31">
        <f t="shared" si="3"/>
        <v>154095</v>
      </c>
      <c r="I37" s="31">
        <f t="shared" si="3"/>
        <v>1441858</v>
      </c>
      <c r="J37" s="31">
        <f t="shared" si="3"/>
        <v>21454100</v>
      </c>
      <c r="K37" s="31">
        <f t="shared" si="3"/>
        <v>559193</v>
      </c>
      <c r="L37" s="31">
        <f t="shared" si="3"/>
        <v>1922660</v>
      </c>
      <c r="M37" s="31">
        <f t="shared" si="3"/>
        <v>3457731</v>
      </c>
      <c r="N37" s="31">
        <f t="shared" si="3"/>
        <v>5939584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27393684</v>
      </c>
      <c r="X37" s="31">
        <f t="shared" si="3"/>
        <v>3225264</v>
      </c>
      <c r="Y37" s="31">
        <f t="shared" si="3"/>
        <v>24168420</v>
      </c>
      <c r="Z37" s="32">
        <f>+IF(X37&lt;&gt;0,+(Y37/X37)*100,0)</f>
        <v>749.34703019659787</v>
      </c>
      <c r="AA37" s="33">
        <f>SUM(AA29:AA36)</f>
        <v>6450536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19702020</v>
      </c>
      <c r="D44" s="29">
        <f>+D37+D43</f>
        <v>0</v>
      </c>
      <c r="E44" s="30">
        <f t="shared" si="5"/>
        <v>6784591</v>
      </c>
      <c r="F44" s="31">
        <f t="shared" si="5"/>
        <v>6450536</v>
      </c>
      <c r="G44" s="31">
        <f t="shared" si="5"/>
        <v>19858147</v>
      </c>
      <c r="H44" s="31">
        <f t="shared" si="5"/>
        <v>154095</v>
      </c>
      <c r="I44" s="31">
        <f t="shared" si="5"/>
        <v>1441858</v>
      </c>
      <c r="J44" s="31">
        <f t="shared" si="5"/>
        <v>21454100</v>
      </c>
      <c r="K44" s="31">
        <f t="shared" si="5"/>
        <v>559193</v>
      </c>
      <c r="L44" s="31">
        <f t="shared" si="5"/>
        <v>1922660</v>
      </c>
      <c r="M44" s="31">
        <f t="shared" si="5"/>
        <v>3457731</v>
      </c>
      <c r="N44" s="31">
        <f t="shared" si="5"/>
        <v>5939584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27393684</v>
      </c>
      <c r="X44" s="31">
        <f t="shared" si="5"/>
        <v>3225264</v>
      </c>
      <c r="Y44" s="31">
        <f t="shared" si="5"/>
        <v>24168420</v>
      </c>
      <c r="Z44" s="32">
        <f>+IF(X44&lt;&gt;0,+(Y44/X44)*100,0)</f>
        <v>749.34703019659787</v>
      </c>
      <c r="AA44" s="33">
        <f>+AA37+AA43</f>
        <v>6450536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-6423698</v>
      </c>
      <c r="D45" s="42">
        <f t="shared" si="6"/>
        <v>0</v>
      </c>
      <c r="E45" s="43">
        <f t="shared" si="6"/>
        <v>3957504</v>
      </c>
      <c r="F45" s="44">
        <f t="shared" si="6"/>
        <v>4668180</v>
      </c>
      <c r="G45" s="44">
        <f t="shared" si="6"/>
        <v>-6575364</v>
      </c>
      <c r="H45" s="44">
        <f t="shared" si="6"/>
        <v>1192232</v>
      </c>
      <c r="I45" s="44">
        <f t="shared" si="6"/>
        <v>-754666</v>
      </c>
      <c r="J45" s="44">
        <f t="shared" si="6"/>
        <v>-6137798</v>
      </c>
      <c r="K45" s="44">
        <f t="shared" si="6"/>
        <v>-29400</v>
      </c>
      <c r="L45" s="44">
        <f t="shared" si="6"/>
        <v>-1228469</v>
      </c>
      <c r="M45" s="44">
        <f t="shared" si="6"/>
        <v>-2550591</v>
      </c>
      <c r="N45" s="44">
        <f t="shared" si="6"/>
        <v>-3808460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-9946258</v>
      </c>
      <c r="X45" s="44">
        <f t="shared" si="6"/>
        <v>2334090</v>
      </c>
      <c r="Y45" s="44">
        <f t="shared" si="6"/>
        <v>-12280348</v>
      </c>
      <c r="Z45" s="45">
        <f>+IF(X45&lt;&gt;0,+(Y45/X45)*100,0)</f>
        <v>-526.13001212463951</v>
      </c>
      <c r="AA45" s="46">
        <f>+AA26-AA44</f>
        <v>4668180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-7990441</v>
      </c>
      <c r="D47" s="18"/>
      <c r="E47" s="19"/>
      <c r="F47" s="20"/>
      <c r="G47" s="20">
        <v>-7758551</v>
      </c>
      <c r="H47" s="20">
        <v>5073723</v>
      </c>
      <c r="I47" s="20">
        <v>440016</v>
      </c>
      <c r="J47" s="20">
        <v>-2244812</v>
      </c>
      <c r="K47" s="20"/>
      <c r="L47" s="20">
        <v>254321</v>
      </c>
      <c r="M47" s="20">
        <v>3420315</v>
      </c>
      <c r="N47" s="20">
        <v>3674636</v>
      </c>
      <c r="O47" s="20"/>
      <c r="P47" s="20"/>
      <c r="Q47" s="20"/>
      <c r="R47" s="20"/>
      <c r="S47" s="20"/>
      <c r="T47" s="20"/>
      <c r="U47" s="20"/>
      <c r="V47" s="20"/>
      <c r="W47" s="20">
        <v>1429824</v>
      </c>
      <c r="X47" s="20"/>
      <c r="Y47" s="20">
        <v>1429824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-7990441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-7758551</v>
      </c>
      <c r="H50" s="52">
        <f t="shared" si="7"/>
        <v>5073723</v>
      </c>
      <c r="I50" s="52">
        <f t="shared" si="7"/>
        <v>440016</v>
      </c>
      <c r="J50" s="52">
        <f t="shared" si="7"/>
        <v>-2244812</v>
      </c>
      <c r="K50" s="52">
        <f t="shared" si="7"/>
        <v>0</v>
      </c>
      <c r="L50" s="52">
        <f t="shared" si="7"/>
        <v>254321</v>
      </c>
      <c r="M50" s="52">
        <f t="shared" si="7"/>
        <v>3420315</v>
      </c>
      <c r="N50" s="52">
        <f t="shared" si="7"/>
        <v>3674636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1429824</v>
      </c>
      <c r="X50" s="52">
        <f t="shared" si="7"/>
        <v>0</v>
      </c>
      <c r="Y50" s="52">
        <f t="shared" si="7"/>
        <v>1429824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177705995</v>
      </c>
      <c r="D6" s="18"/>
      <c r="E6" s="19">
        <v>171046399</v>
      </c>
      <c r="F6" s="20">
        <v>171046399</v>
      </c>
      <c r="G6" s="20">
        <v>183207734</v>
      </c>
      <c r="H6" s="20">
        <v>1479885</v>
      </c>
      <c r="I6" s="20">
        <v>1699967</v>
      </c>
      <c r="J6" s="20">
        <v>186387586</v>
      </c>
      <c r="K6" s="20">
        <v>4224643</v>
      </c>
      <c r="L6" s="20">
        <v>2736604</v>
      </c>
      <c r="M6" s="20">
        <v>3558662</v>
      </c>
      <c r="N6" s="20">
        <v>10519909</v>
      </c>
      <c r="O6" s="20"/>
      <c r="P6" s="20"/>
      <c r="Q6" s="20"/>
      <c r="R6" s="20"/>
      <c r="S6" s="20"/>
      <c r="T6" s="20"/>
      <c r="U6" s="20"/>
      <c r="V6" s="20"/>
      <c r="W6" s="20">
        <v>196907495</v>
      </c>
      <c r="X6" s="20">
        <v>156888085</v>
      </c>
      <c r="Y6" s="20">
        <v>40019410</v>
      </c>
      <c r="Z6" s="21">
        <v>25.50825322394623</v>
      </c>
      <c r="AA6" s="22">
        <v>171046399</v>
      </c>
    </row>
    <row r="7" spans="1:27" x14ac:dyDescent="0.25">
      <c r="A7" s="23" t="s">
        <v>35</v>
      </c>
      <c r="B7" s="17" t="s">
        <v>32</v>
      </c>
      <c r="C7" s="18">
        <v>82112997</v>
      </c>
      <c r="D7" s="18"/>
      <c r="E7" s="19">
        <v>80388164</v>
      </c>
      <c r="F7" s="20">
        <v>80388164</v>
      </c>
      <c r="G7" s="20">
        <v>111729680</v>
      </c>
      <c r="H7" s="20">
        <v>-13662822</v>
      </c>
      <c r="I7" s="20">
        <v>2247160</v>
      </c>
      <c r="J7" s="20">
        <v>100314018</v>
      </c>
      <c r="K7" s="20">
        <v>-943339</v>
      </c>
      <c r="L7" s="20">
        <v>1811226</v>
      </c>
      <c r="M7" s="20">
        <v>2937251</v>
      </c>
      <c r="N7" s="20">
        <v>3805138</v>
      </c>
      <c r="O7" s="20"/>
      <c r="P7" s="20"/>
      <c r="Q7" s="20"/>
      <c r="R7" s="20"/>
      <c r="S7" s="20"/>
      <c r="T7" s="20"/>
      <c r="U7" s="20"/>
      <c r="V7" s="20"/>
      <c r="W7" s="20">
        <v>104119156</v>
      </c>
      <c r="X7" s="20">
        <v>78072118</v>
      </c>
      <c r="Y7" s="20">
        <v>26047038</v>
      </c>
      <c r="Z7" s="21">
        <v>33.362791566638428</v>
      </c>
      <c r="AA7" s="22">
        <v>80388164</v>
      </c>
    </row>
    <row r="8" spans="1:27" x14ac:dyDescent="0.25">
      <c r="A8" s="23" t="s">
        <v>36</v>
      </c>
      <c r="B8" s="17" t="s">
        <v>32</v>
      </c>
      <c r="C8" s="18">
        <v>-366018</v>
      </c>
      <c r="D8" s="18"/>
      <c r="E8" s="19">
        <v>-366018</v>
      </c>
      <c r="F8" s="20">
        <v>-366018</v>
      </c>
      <c r="G8" s="20">
        <v>-366018</v>
      </c>
      <c r="H8" s="20"/>
      <c r="I8" s="20"/>
      <c r="J8" s="20">
        <v>-366018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-366018</v>
      </c>
      <c r="X8" s="20">
        <v>-366018</v>
      </c>
      <c r="Y8" s="20"/>
      <c r="Z8" s="21"/>
      <c r="AA8" s="22">
        <v>-366018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1255887</v>
      </c>
      <c r="D10" s="18"/>
      <c r="E10" s="19">
        <v>3231891</v>
      </c>
      <c r="F10" s="20">
        <v>3231891</v>
      </c>
      <c r="G10" s="20">
        <v>1255887</v>
      </c>
      <c r="H10" s="20"/>
      <c r="I10" s="20"/>
      <c r="J10" s="20">
        <v>1255887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1255887</v>
      </c>
      <c r="X10" s="20">
        <v>2243889</v>
      </c>
      <c r="Y10" s="20">
        <v>-988002</v>
      </c>
      <c r="Z10" s="21">
        <v>-44.03078761917368</v>
      </c>
      <c r="AA10" s="22">
        <v>3231891</v>
      </c>
    </row>
    <row r="11" spans="1:27" x14ac:dyDescent="0.25">
      <c r="A11" s="23" t="s">
        <v>39</v>
      </c>
      <c r="B11" s="17" t="s">
        <v>32</v>
      </c>
      <c r="C11" s="18">
        <v>14937892</v>
      </c>
      <c r="D11" s="18"/>
      <c r="E11" s="19">
        <v>12724325</v>
      </c>
      <c r="F11" s="20">
        <v>12724325</v>
      </c>
      <c r="G11" s="24">
        <v>14231561</v>
      </c>
      <c r="H11" s="24">
        <v>185871</v>
      </c>
      <c r="I11" s="24">
        <v>-196849</v>
      </c>
      <c r="J11" s="20">
        <v>14220583</v>
      </c>
      <c r="K11" s="24">
        <v>-77</v>
      </c>
      <c r="L11" s="24">
        <v>-133631</v>
      </c>
      <c r="M11" s="20">
        <v>-3841</v>
      </c>
      <c r="N11" s="24">
        <v>-137549</v>
      </c>
      <c r="O11" s="24"/>
      <c r="P11" s="24"/>
      <c r="Q11" s="20"/>
      <c r="R11" s="24"/>
      <c r="S11" s="24"/>
      <c r="T11" s="20"/>
      <c r="U11" s="24"/>
      <c r="V11" s="24"/>
      <c r="W11" s="24">
        <v>14083034</v>
      </c>
      <c r="X11" s="20">
        <v>12724325</v>
      </c>
      <c r="Y11" s="24">
        <v>1358709</v>
      </c>
      <c r="Z11" s="25">
        <v>10.678043825507444</v>
      </c>
      <c r="AA11" s="26">
        <v>12724325</v>
      </c>
    </row>
    <row r="12" spans="1:27" x14ac:dyDescent="0.25">
      <c r="A12" s="23" t="s">
        <v>40</v>
      </c>
      <c r="B12" s="17" t="s">
        <v>32</v>
      </c>
      <c r="C12" s="18">
        <v>-4984507</v>
      </c>
      <c r="D12" s="18"/>
      <c r="E12" s="19">
        <v>-4984507</v>
      </c>
      <c r="F12" s="20">
        <v>-4984507</v>
      </c>
      <c r="G12" s="20">
        <v>-4984507</v>
      </c>
      <c r="H12" s="20"/>
      <c r="I12" s="20"/>
      <c r="J12" s="20">
        <v>-4984507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-4984507</v>
      </c>
      <c r="X12" s="20">
        <v>-4984507</v>
      </c>
      <c r="Y12" s="20"/>
      <c r="Z12" s="21"/>
      <c r="AA12" s="22">
        <v>-4984507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270662246</v>
      </c>
      <c r="D13" s="29">
        <f>SUM(D6:D12)</f>
        <v>0</v>
      </c>
      <c r="E13" s="30">
        <f t="shared" si="0"/>
        <v>262040254</v>
      </c>
      <c r="F13" s="31">
        <f t="shared" si="0"/>
        <v>262040254</v>
      </c>
      <c r="G13" s="31">
        <f t="shared" si="0"/>
        <v>305074337</v>
      </c>
      <c r="H13" s="31">
        <f t="shared" si="0"/>
        <v>-11997066</v>
      </c>
      <c r="I13" s="31">
        <f t="shared" si="0"/>
        <v>3750278</v>
      </c>
      <c r="J13" s="31">
        <f t="shared" si="0"/>
        <v>296827549</v>
      </c>
      <c r="K13" s="31">
        <f t="shared" si="0"/>
        <v>3281227</v>
      </c>
      <c r="L13" s="31">
        <f t="shared" si="0"/>
        <v>4414199</v>
      </c>
      <c r="M13" s="31">
        <f t="shared" si="0"/>
        <v>6492072</v>
      </c>
      <c r="N13" s="31">
        <f t="shared" si="0"/>
        <v>14187498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311015047</v>
      </c>
      <c r="X13" s="31">
        <f t="shared" si="0"/>
        <v>244577892</v>
      </c>
      <c r="Y13" s="31">
        <f t="shared" si="0"/>
        <v>66437155</v>
      </c>
      <c r="Z13" s="32">
        <f>+IF(X13&lt;&gt;0,+(Y13/X13)*100,0)</f>
        <v>27.164006712430083</v>
      </c>
      <c r="AA13" s="33">
        <f>SUM(AA6:AA12)</f>
        <v>262040254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112522945</v>
      </c>
      <c r="D17" s="18"/>
      <c r="E17" s="19">
        <v>164175597</v>
      </c>
      <c r="F17" s="20">
        <v>164175597</v>
      </c>
      <c r="G17" s="24">
        <v>173315990</v>
      </c>
      <c r="H17" s="24">
        <v>-2083355</v>
      </c>
      <c r="I17" s="24"/>
      <c r="J17" s="20">
        <v>171232635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171232635</v>
      </c>
      <c r="X17" s="20">
        <v>166869496</v>
      </c>
      <c r="Y17" s="24">
        <v>4363139</v>
      </c>
      <c r="Z17" s="25">
        <v>2.6147013711841018</v>
      </c>
      <c r="AA17" s="26">
        <v>164175597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112522945</v>
      </c>
      <c r="D25" s="29">
        <f t="shared" ref="D25:Y25" si="1">SUM(D15:D24)</f>
        <v>0</v>
      </c>
      <c r="E25" s="35">
        <f t="shared" si="1"/>
        <v>164175597</v>
      </c>
      <c r="F25" s="36">
        <f t="shared" si="1"/>
        <v>164175597</v>
      </c>
      <c r="G25" s="36">
        <f t="shared" si="1"/>
        <v>173315990</v>
      </c>
      <c r="H25" s="36">
        <f t="shared" si="1"/>
        <v>-2083355</v>
      </c>
      <c r="I25" s="36">
        <f t="shared" si="1"/>
        <v>0</v>
      </c>
      <c r="J25" s="36">
        <f t="shared" si="1"/>
        <v>171232635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171232635</v>
      </c>
      <c r="X25" s="36">
        <f t="shared" si="1"/>
        <v>166869496</v>
      </c>
      <c r="Y25" s="36">
        <f t="shared" si="1"/>
        <v>4363139</v>
      </c>
      <c r="Z25" s="37">
        <f>+IF(X25&lt;&gt;0,+(Y25/X25)*100,0)</f>
        <v>2.6147013711841018</v>
      </c>
      <c r="AA25" s="38">
        <f>SUM(AA15:AA24)</f>
        <v>164175597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383185191</v>
      </c>
      <c r="D26" s="29">
        <f>+D13+D25</f>
        <v>0</v>
      </c>
      <c r="E26" s="30">
        <f t="shared" si="2"/>
        <v>426215851</v>
      </c>
      <c r="F26" s="31">
        <f t="shared" si="2"/>
        <v>426215851</v>
      </c>
      <c r="G26" s="31">
        <f t="shared" si="2"/>
        <v>478390327</v>
      </c>
      <c r="H26" s="31">
        <f t="shared" si="2"/>
        <v>-14080421</v>
      </c>
      <c r="I26" s="31">
        <f t="shared" si="2"/>
        <v>3750278</v>
      </c>
      <c r="J26" s="31">
        <f t="shared" si="2"/>
        <v>468060184</v>
      </c>
      <c r="K26" s="31">
        <f t="shared" si="2"/>
        <v>3281227</v>
      </c>
      <c r="L26" s="31">
        <f t="shared" si="2"/>
        <v>4414199</v>
      </c>
      <c r="M26" s="31">
        <f t="shared" si="2"/>
        <v>6492072</v>
      </c>
      <c r="N26" s="31">
        <f t="shared" si="2"/>
        <v>14187498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482247682</v>
      </c>
      <c r="X26" s="31">
        <f t="shared" si="2"/>
        <v>411447388</v>
      </c>
      <c r="Y26" s="31">
        <f t="shared" si="2"/>
        <v>70800294</v>
      </c>
      <c r="Z26" s="32">
        <f>+IF(X26&lt;&gt;0,+(Y26/X26)*100,0)</f>
        <v>17.207617806046201</v>
      </c>
      <c r="AA26" s="33">
        <f>+AA13+AA25</f>
        <v>426215851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-7799</v>
      </c>
      <c r="D31" s="18"/>
      <c r="E31" s="19">
        <v>-5193</v>
      </c>
      <c r="F31" s="20">
        <v>-5193</v>
      </c>
      <c r="G31" s="20">
        <v>-8095</v>
      </c>
      <c r="H31" s="20">
        <v>-63</v>
      </c>
      <c r="I31" s="20">
        <v>-938</v>
      </c>
      <c r="J31" s="20">
        <v>-9096</v>
      </c>
      <c r="K31" s="20"/>
      <c r="L31" s="20"/>
      <c r="M31" s="20">
        <v>-63</v>
      </c>
      <c r="N31" s="20">
        <v>-63</v>
      </c>
      <c r="O31" s="20"/>
      <c r="P31" s="20"/>
      <c r="Q31" s="20"/>
      <c r="R31" s="20"/>
      <c r="S31" s="20"/>
      <c r="T31" s="20"/>
      <c r="U31" s="20"/>
      <c r="V31" s="20"/>
      <c r="W31" s="20">
        <v>-9159</v>
      </c>
      <c r="X31" s="20">
        <v>-5193</v>
      </c>
      <c r="Y31" s="20">
        <v>-3966</v>
      </c>
      <c r="Z31" s="21">
        <v>76.372039283651077</v>
      </c>
      <c r="AA31" s="22">
        <v>-5193</v>
      </c>
    </row>
    <row r="32" spans="1:27" x14ac:dyDescent="0.25">
      <c r="A32" s="23" t="s">
        <v>59</v>
      </c>
      <c r="B32" s="17" t="s">
        <v>32</v>
      </c>
      <c r="C32" s="18">
        <v>-1126398</v>
      </c>
      <c r="D32" s="18"/>
      <c r="E32" s="19">
        <v>4979917</v>
      </c>
      <c r="F32" s="20">
        <v>4979917</v>
      </c>
      <c r="G32" s="20">
        <v>-1231566</v>
      </c>
      <c r="H32" s="20">
        <v>493195</v>
      </c>
      <c r="I32" s="20">
        <v>-38998</v>
      </c>
      <c r="J32" s="20">
        <v>-777369</v>
      </c>
      <c r="K32" s="20">
        <v>-1119655</v>
      </c>
      <c r="L32" s="20">
        <v>109010</v>
      </c>
      <c r="M32" s="20">
        <v>-1258348</v>
      </c>
      <c r="N32" s="20">
        <v>-2268993</v>
      </c>
      <c r="O32" s="20"/>
      <c r="P32" s="20"/>
      <c r="Q32" s="20"/>
      <c r="R32" s="20"/>
      <c r="S32" s="20"/>
      <c r="T32" s="20"/>
      <c r="U32" s="20"/>
      <c r="V32" s="20"/>
      <c r="W32" s="20">
        <v>-3046362</v>
      </c>
      <c r="X32" s="20">
        <v>1183427</v>
      </c>
      <c r="Y32" s="20">
        <v>-4229789</v>
      </c>
      <c r="Z32" s="21">
        <v>-357.41866629711848</v>
      </c>
      <c r="AA32" s="22">
        <v>4979917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31221834</v>
      </c>
      <c r="D35" s="18"/>
      <c r="E35" s="19">
        <v>26323392</v>
      </c>
      <c r="F35" s="20">
        <v>26323392</v>
      </c>
      <c r="G35" s="20">
        <v>33301349</v>
      </c>
      <c r="H35" s="20">
        <v>204304</v>
      </c>
      <c r="I35" s="20">
        <v>24853</v>
      </c>
      <c r="J35" s="20">
        <v>33530506</v>
      </c>
      <c r="K35" s="20">
        <v>260662</v>
      </c>
      <c r="L35" s="20">
        <v>-196146</v>
      </c>
      <c r="M35" s="20">
        <v>140170</v>
      </c>
      <c r="N35" s="20">
        <v>204686</v>
      </c>
      <c r="O35" s="20"/>
      <c r="P35" s="20"/>
      <c r="Q35" s="20"/>
      <c r="R35" s="20"/>
      <c r="S35" s="20"/>
      <c r="T35" s="20"/>
      <c r="U35" s="20"/>
      <c r="V35" s="20"/>
      <c r="W35" s="20">
        <v>33735192</v>
      </c>
      <c r="X35" s="20">
        <v>26323392</v>
      </c>
      <c r="Y35" s="20">
        <v>7411800</v>
      </c>
      <c r="Z35" s="21">
        <v>28.156705640367321</v>
      </c>
      <c r="AA35" s="22">
        <v>26323392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30087637</v>
      </c>
      <c r="D37" s="29">
        <f t="shared" ref="D37:Y37" si="3">SUM(D29:D36)</f>
        <v>0</v>
      </c>
      <c r="E37" s="30">
        <f t="shared" si="3"/>
        <v>31298116</v>
      </c>
      <c r="F37" s="31">
        <f t="shared" si="3"/>
        <v>31298116</v>
      </c>
      <c r="G37" s="31">
        <f t="shared" si="3"/>
        <v>32061688</v>
      </c>
      <c r="H37" s="31">
        <f t="shared" si="3"/>
        <v>697436</v>
      </c>
      <c r="I37" s="31">
        <f t="shared" si="3"/>
        <v>-15083</v>
      </c>
      <c r="J37" s="31">
        <f t="shared" si="3"/>
        <v>32744041</v>
      </c>
      <c r="K37" s="31">
        <f t="shared" si="3"/>
        <v>-858993</v>
      </c>
      <c r="L37" s="31">
        <f t="shared" si="3"/>
        <v>-87136</v>
      </c>
      <c r="M37" s="31">
        <f t="shared" si="3"/>
        <v>-1118241</v>
      </c>
      <c r="N37" s="31">
        <f t="shared" si="3"/>
        <v>-2064370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30679671</v>
      </c>
      <c r="X37" s="31">
        <f t="shared" si="3"/>
        <v>27501626</v>
      </c>
      <c r="Y37" s="31">
        <f t="shared" si="3"/>
        <v>3178045</v>
      </c>
      <c r="Z37" s="32">
        <f>+IF(X37&lt;&gt;0,+(Y37/X37)*100,0)</f>
        <v>11.555844007187066</v>
      </c>
      <c r="AA37" s="33">
        <f>SUM(AA29:AA36)</f>
        <v>31298116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30087637</v>
      </c>
      <c r="D44" s="29">
        <f>+D37+D43</f>
        <v>0</v>
      </c>
      <c r="E44" s="30">
        <f t="shared" si="5"/>
        <v>31298116</v>
      </c>
      <c r="F44" s="31">
        <f t="shared" si="5"/>
        <v>31298116</v>
      </c>
      <c r="G44" s="31">
        <f t="shared" si="5"/>
        <v>32061688</v>
      </c>
      <c r="H44" s="31">
        <f t="shared" si="5"/>
        <v>697436</v>
      </c>
      <c r="I44" s="31">
        <f t="shared" si="5"/>
        <v>-15083</v>
      </c>
      <c r="J44" s="31">
        <f t="shared" si="5"/>
        <v>32744041</v>
      </c>
      <c r="K44" s="31">
        <f t="shared" si="5"/>
        <v>-858993</v>
      </c>
      <c r="L44" s="31">
        <f t="shared" si="5"/>
        <v>-87136</v>
      </c>
      <c r="M44" s="31">
        <f t="shared" si="5"/>
        <v>-1118241</v>
      </c>
      <c r="N44" s="31">
        <f t="shared" si="5"/>
        <v>-2064370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30679671</v>
      </c>
      <c r="X44" s="31">
        <f t="shared" si="5"/>
        <v>27501626</v>
      </c>
      <c r="Y44" s="31">
        <f t="shared" si="5"/>
        <v>3178045</v>
      </c>
      <c r="Z44" s="32">
        <f>+IF(X44&lt;&gt;0,+(Y44/X44)*100,0)</f>
        <v>11.555844007187066</v>
      </c>
      <c r="AA44" s="33">
        <f>+AA37+AA43</f>
        <v>31298116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353097554</v>
      </c>
      <c r="D45" s="42">
        <f t="shared" si="6"/>
        <v>0</v>
      </c>
      <c r="E45" s="43">
        <f t="shared" si="6"/>
        <v>394917735</v>
      </c>
      <c r="F45" s="44">
        <f t="shared" si="6"/>
        <v>394917735</v>
      </c>
      <c r="G45" s="44">
        <f t="shared" si="6"/>
        <v>446328639</v>
      </c>
      <c r="H45" s="44">
        <f t="shared" si="6"/>
        <v>-14777857</v>
      </c>
      <c r="I45" s="44">
        <f t="shared" si="6"/>
        <v>3765361</v>
      </c>
      <c r="J45" s="44">
        <f t="shared" si="6"/>
        <v>435316143</v>
      </c>
      <c r="K45" s="44">
        <f t="shared" si="6"/>
        <v>4140220</v>
      </c>
      <c r="L45" s="44">
        <f t="shared" si="6"/>
        <v>4501335</v>
      </c>
      <c r="M45" s="44">
        <f t="shared" si="6"/>
        <v>7610313</v>
      </c>
      <c r="N45" s="44">
        <f t="shared" si="6"/>
        <v>16251868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451568011</v>
      </c>
      <c r="X45" s="44">
        <f t="shared" si="6"/>
        <v>383945762</v>
      </c>
      <c r="Y45" s="44">
        <f t="shared" si="6"/>
        <v>67622249</v>
      </c>
      <c r="Z45" s="45">
        <f>+IF(X45&lt;&gt;0,+(Y45/X45)*100,0)</f>
        <v>17.612448343680377</v>
      </c>
      <c r="AA45" s="46">
        <f>+AA26-AA44</f>
        <v>394917735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78170660</v>
      </c>
      <c r="D47" s="18"/>
      <c r="E47" s="19">
        <v>58939003</v>
      </c>
      <c r="F47" s="20">
        <v>58939003</v>
      </c>
      <c r="G47" s="20">
        <v>94203060</v>
      </c>
      <c r="H47" s="20">
        <v>-13284961</v>
      </c>
      <c r="I47" s="20">
        <v>1016222</v>
      </c>
      <c r="J47" s="20">
        <v>81934321</v>
      </c>
      <c r="K47" s="20">
        <v>1517239</v>
      </c>
      <c r="L47" s="20">
        <v>1092627</v>
      </c>
      <c r="M47" s="20">
        <v>5847625</v>
      </c>
      <c r="N47" s="20">
        <v>8457491</v>
      </c>
      <c r="O47" s="20"/>
      <c r="P47" s="20"/>
      <c r="Q47" s="20"/>
      <c r="R47" s="20"/>
      <c r="S47" s="20"/>
      <c r="T47" s="20"/>
      <c r="U47" s="20"/>
      <c r="V47" s="20"/>
      <c r="W47" s="20">
        <v>90391812</v>
      </c>
      <c r="X47" s="20">
        <v>47967036</v>
      </c>
      <c r="Y47" s="20">
        <v>42424776</v>
      </c>
      <c r="Z47" s="47">
        <v>88.445690077660828</v>
      </c>
      <c r="AA47" s="22">
        <v>58939003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78170660</v>
      </c>
      <c r="D50" s="50">
        <f t="shared" ref="D50:Y50" si="7">SUM(D47:D49)</f>
        <v>0</v>
      </c>
      <c r="E50" s="51">
        <f t="shared" si="7"/>
        <v>58939003</v>
      </c>
      <c r="F50" s="52">
        <f t="shared" si="7"/>
        <v>58939003</v>
      </c>
      <c r="G50" s="52">
        <f t="shared" si="7"/>
        <v>94203060</v>
      </c>
      <c r="H50" s="52">
        <f t="shared" si="7"/>
        <v>-13284961</v>
      </c>
      <c r="I50" s="52">
        <f t="shared" si="7"/>
        <v>1016222</v>
      </c>
      <c r="J50" s="52">
        <f t="shared" si="7"/>
        <v>81934321</v>
      </c>
      <c r="K50" s="52">
        <f t="shared" si="7"/>
        <v>1517239</v>
      </c>
      <c r="L50" s="52">
        <f t="shared" si="7"/>
        <v>1092627</v>
      </c>
      <c r="M50" s="52">
        <f t="shared" si="7"/>
        <v>5847625</v>
      </c>
      <c r="N50" s="52">
        <f t="shared" si="7"/>
        <v>8457491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90391812</v>
      </c>
      <c r="X50" s="52">
        <f t="shared" si="7"/>
        <v>47967036</v>
      </c>
      <c r="Y50" s="52">
        <f t="shared" si="7"/>
        <v>42424776</v>
      </c>
      <c r="Z50" s="53">
        <f>+IF(X50&lt;&gt;0,+(Y50/X50)*100,0)</f>
        <v>88.445690077660828</v>
      </c>
      <c r="AA50" s="54">
        <f>SUM(AA47:AA49)</f>
        <v>58939003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57034328</v>
      </c>
      <c r="D6" s="18"/>
      <c r="E6" s="19">
        <v>66341861</v>
      </c>
      <c r="F6" s="20">
        <v>66341861</v>
      </c>
      <c r="G6" s="20">
        <v>65407948</v>
      </c>
      <c r="H6" s="20">
        <v>-1532988</v>
      </c>
      <c r="I6" s="20">
        <v>-4448185</v>
      </c>
      <c r="J6" s="20">
        <v>59426775</v>
      </c>
      <c r="K6" s="20">
        <v>1934563</v>
      </c>
      <c r="L6" s="20">
        <v>353317</v>
      </c>
      <c r="M6" s="20">
        <v>-1614514</v>
      </c>
      <c r="N6" s="20">
        <v>673366</v>
      </c>
      <c r="O6" s="20"/>
      <c r="P6" s="20"/>
      <c r="Q6" s="20"/>
      <c r="R6" s="20"/>
      <c r="S6" s="20"/>
      <c r="T6" s="20"/>
      <c r="U6" s="20"/>
      <c r="V6" s="20"/>
      <c r="W6" s="20">
        <v>60100141</v>
      </c>
      <c r="X6" s="20">
        <v>79653008</v>
      </c>
      <c r="Y6" s="20">
        <v>-19552867</v>
      </c>
      <c r="Z6" s="21">
        <v>-24.547556320785777</v>
      </c>
      <c r="AA6" s="22">
        <v>66341861</v>
      </c>
    </row>
    <row r="7" spans="1:27" x14ac:dyDescent="0.25">
      <c r="A7" s="23" t="s">
        <v>35</v>
      </c>
      <c r="B7" s="17" t="s">
        <v>32</v>
      </c>
      <c r="C7" s="18">
        <v>7732299</v>
      </c>
      <c r="D7" s="18"/>
      <c r="E7" s="19">
        <v>6343139</v>
      </c>
      <c r="F7" s="20">
        <v>6343139</v>
      </c>
      <c r="G7" s="20">
        <v>5506282</v>
      </c>
      <c r="H7" s="20">
        <v>7051974</v>
      </c>
      <c r="I7" s="20">
        <v>-80681</v>
      </c>
      <c r="J7" s="20">
        <v>12477575</v>
      </c>
      <c r="K7" s="20">
        <v>2050285</v>
      </c>
      <c r="L7" s="20">
        <v>2235775</v>
      </c>
      <c r="M7" s="20">
        <v>2238215</v>
      </c>
      <c r="N7" s="20">
        <v>6524275</v>
      </c>
      <c r="O7" s="20"/>
      <c r="P7" s="20"/>
      <c r="Q7" s="20"/>
      <c r="R7" s="20"/>
      <c r="S7" s="20"/>
      <c r="T7" s="20"/>
      <c r="U7" s="20"/>
      <c r="V7" s="20"/>
      <c r="W7" s="20">
        <v>19001850</v>
      </c>
      <c r="X7" s="20">
        <v>11369091</v>
      </c>
      <c r="Y7" s="20">
        <v>7632759</v>
      </c>
      <c r="Z7" s="21">
        <v>67.136053357300071</v>
      </c>
      <c r="AA7" s="22">
        <v>6343139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-3012787</v>
      </c>
      <c r="D10" s="18"/>
      <c r="E10" s="19">
        <v>-2444879</v>
      </c>
      <c r="F10" s="20">
        <v>-2444879</v>
      </c>
      <c r="G10" s="20">
        <v>-3020703</v>
      </c>
      <c r="H10" s="20"/>
      <c r="I10" s="20">
        <v>1093</v>
      </c>
      <c r="J10" s="20">
        <v>-3019610</v>
      </c>
      <c r="K10" s="20"/>
      <c r="L10" s="20"/>
      <c r="M10" s="20">
        <v>-4464</v>
      </c>
      <c r="N10" s="20">
        <v>-4464</v>
      </c>
      <c r="O10" s="20"/>
      <c r="P10" s="20"/>
      <c r="Q10" s="20"/>
      <c r="R10" s="20"/>
      <c r="S10" s="20"/>
      <c r="T10" s="20"/>
      <c r="U10" s="20"/>
      <c r="V10" s="20"/>
      <c r="W10" s="20">
        <v>-3024074</v>
      </c>
      <c r="X10" s="20">
        <v>-2664587</v>
      </c>
      <c r="Y10" s="20">
        <v>-359487</v>
      </c>
      <c r="Z10" s="21">
        <v>13.491284015121293</v>
      </c>
      <c r="AA10" s="22">
        <v>-2444879</v>
      </c>
    </row>
    <row r="11" spans="1:27" x14ac:dyDescent="0.25">
      <c r="A11" s="23" t="s">
        <v>39</v>
      </c>
      <c r="B11" s="17" t="s">
        <v>32</v>
      </c>
      <c r="C11" s="18">
        <v>48779298</v>
      </c>
      <c r="D11" s="18"/>
      <c r="E11" s="19">
        <v>34500894</v>
      </c>
      <c r="F11" s="20">
        <v>34500894</v>
      </c>
      <c r="G11" s="24">
        <v>49150508</v>
      </c>
      <c r="H11" s="24">
        <v>316175</v>
      </c>
      <c r="I11" s="24">
        <v>806462</v>
      </c>
      <c r="J11" s="20">
        <v>50273145</v>
      </c>
      <c r="K11" s="24">
        <v>673476</v>
      </c>
      <c r="L11" s="24">
        <v>314126</v>
      </c>
      <c r="M11" s="20">
        <v>871384</v>
      </c>
      <c r="N11" s="24">
        <v>1858986</v>
      </c>
      <c r="O11" s="24"/>
      <c r="P11" s="24"/>
      <c r="Q11" s="20"/>
      <c r="R11" s="24"/>
      <c r="S11" s="24"/>
      <c r="T11" s="20"/>
      <c r="U11" s="24"/>
      <c r="V11" s="24"/>
      <c r="W11" s="24">
        <v>52132131</v>
      </c>
      <c r="X11" s="20">
        <v>34500894</v>
      </c>
      <c r="Y11" s="24">
        <v>17631237</v>
      </c>
      <c r="Z11" s="25">
        <v>51.103710529935832</v>
      </c>
      <c r="AA11" s="26">
        <v>34500894</v>
      </c>
    </row>
    <row r="12" spans="1:27" x14ac:dyDescent="0.25">
      <c r="A12" s="23" t="s">
        <v>40</v>
      </c>
      <c r="B12" s="17" t="s">
        <v>32</v>
      </c>
      <c r="C12" s="18">
        <v>-38933</v>
      </c>
      <c r="D12" s="18"/>
      <c r="E12" s="19">
        <v>-38933</v>
      </c>
      <c r="F12" s="20">
        <v>-38933</v>
      </c>
      <c r="G12" s="20">
        <v>-38933</v>
      </c>
      <c r="H12" s="20"/>
      <c r="I12" s="20"/>
      <c r="J12" s="20">
        <v>-38933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-38933</v>
      </c>
      <c r="X12" s="20">
        <v>-38933</v>
      </c>
      <c r="Y12" s="20"/>
      <c r="Z12" s="21"/>
      <c r="AA12" s="22">
        <v>-38933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110494205</v>
      </c>
      <c r="D13" s="29">
        <f>SUM(D6:D12)</f>
        <v>0</v>
      </c>
      <c r="E13" s="30">
        <f t="shared" si="0"/>
        <v>104702082</v>
      </c>
      <c r="F13" s="31">
        <f t="shared" si="0"/>
        <v>104702082</v>
      </c>
      <c r="G13" s="31">
        <f t="shared" si="0"/>
        <v>117005102</v>
      </c>
      <c r="H13" s="31">
        <f t="shared" si="0"/>
        <v>5835161</v>
      </c>
      <c r="I13" s="31">
        <f t="shared" si="0"/>
        <v>-3721311</v>
      </c>
      <c r="J13" s="31">
        <f t="shared" si="0"/>
        <v>119118952</v>
      </c>
      <c r="K13" s="31">
        <f t="shared" si="0"/>
        <v>4658324</v>
      </c>
      <c r="L13" s="31">
        <f t="shared" si="0"/>
        <v>2903218</v>
      </c>
      <c r="M13" s="31">
        <f t="shared" si="0"/>
        <v>1490621</v>
      </c>
      <c r="N13" s="31">
        <f t="shared" si="0"/>
        <v>9052163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128171115</v>
      </c>
      <c r="X13" s="31">
        <f t="shared" si="0"/>
        <v>122819473</v>
      </c>
      <c r="Y13" s="31">
        <f t="shared" si="0"/>
        <v>5351642</v>
      </c>
      <c r="Z13" s="32">
        <f>+IF(X13&lt;&gt;0,+(Y13/X13)*100,0)</f>
        <v>4.3573236957302361</v>
      </c>
      <c r="AA13" s="33">
        <f>SUM(AA6:AA12)</f>
        <v>104702082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366083521</v>
      </c>
      <c r="D17" s="18"/>
      <c r="E17" s="19">
        <v>337538575</v>
      </c>
      <c r="F17" s="20">
        <v>337538575</v>
      </c>
      <c r="G17" s="24">
        <v>372674724</v>
      </c>
      <c r="H17" s="24">
        <v>-4178362</v>
      </c>
      <c r="I17" s="24">
        <v>4022785</v>
      </c>
      <c r="J17" s="20">
        <v>372519147</v>
      </c>
      <c r="K17" s="24">
        <v>2900892</v>
      </c>
      <c r="L17" s="24">
        <v>1022266</v>
      </c>
      <c r="M17" s="20">
        <v>5327739</v>
      </c>
      <c r="N17" s="24">
        <v>9250897</v>
      </c>
      <c r="O17" s="24"/>
      <c r="P17" s="24"/>
      <c r="Q17" s="20"/>
      <c r="R17" s="24"/>
      <c r="S17" s="24"/>
      <c r="T17" s="20"/>
      <c r="U17" s="24"/>
      <c r="V17" s="24"/>
      <c r="W17" s="24">
        <v>381770044</v>
      </c>
      <c r="X17" s="20">
        <v>314047236</v>
      </c>
      <c r="Y17" s="24">
        <v>67722808</v>
      </c>
      <c r="Z17" s="25">
        <v>21.564529228972422</v>
      </c>
      <c r="AA17" s="26">
        <v>337538575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366083521</v>
      </c>
      <c r="D25" s="29">
        <f t="shared" ref="D25:Y25" si="1">SUM(D15:D24)</f>
        <v>0</v>
      </c>
      <c r="E25" s="35">
        <f t="shared" si="1"/>
        <v>337538575</v>
      </c>
      <c r="F25" s="36">
        <f t="shared" si="1"/>
        <v>337538575</v>
      </c>
      <c r="G25" s="36">
        <f t="shared" si="1"/>
        <v>372674724</v>
      </c>
      <c r="H25" s="36">
        <f t="shared" si="1"/>
        <v>-4178362</v>
      </c>
      <c r="I25" s="36">
        <f t="shared" si="1"/>
        <v>4022785</v>
      </c>
      <c r="J25" s="36">
        <f t="shared" si="1"/>
        <v>372519147</v>
      </c>
      <c r="K25" s="36">
        <f t="shared" si="1"/>
        <v>2900892</v>
      </c>
      <c r="L25" s="36">
        <f t="shared" si="1"/>
        <v>1022266</v>
      </c>
      <c r="M25" s="36">
        <f t="shared" si="1"/>
        <v>5327739</v>
      </c>
      <c r="N25" s="36">
        <f t="shared" si="1"/>
        <v>9250897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381770044</v>
      </c>
      <c r="X25" s="36">
        <f t="shared" si="1"/>
        <v>314047236</v>
      </c>
      <c r="Y25" s="36">
        <f t="shared" si="1"/>
        <v>67722808</v>
      </c>
      <c r="Z25" s="37">
        <f>+IF(X25&lt;&gt;0,+(Y25/X25)*100,0)</f>
        <v>21.564529228972422</v>
      </c>
      <c r="AA25" s="38">
        <f>SUM(AA15:AA24)</f>
        <v>337538575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476577726</v>
      </c>
      <c r="D26" s="29">
        <f>+D13+D25</f>
        <v>0</v>
      </c>
      <c r="E26" s="30">
        <f t="shared" si="2"/>
        <v>442240657</v>
      </c>
      <c r="F26" s="31">
        <f t="shared" si="2"/>
        <v>442240657</v>
      </c>
      <c r="G26" s="31">
        <f t="shared" si="2"/>
        <v>489679826</v>
      </c>
      <c r="H26" s="31">
        <f t="shared" si="2"/>
        <v>1656799</v>
      </c>
      <c r="I26" s="31">
        <f t="shared" si="2"/>
        <v>301474</v>
      </c>
      <c r="J26" s="31">
        <f t="shared" si="2"/>
        <v>491638099</v>
      </c>
      <c r="K26" s="31">
        <f t="shared" si="2"/>
        <v>7559216</v>
      </c>
      <c r="L26" s="31">
        <f t="shared" si="2"/>
        <v>3925484</v>
      </c>
      <c r="M26" s="31">
        <f t="shared" si="2"/>
        <v>6818360</v>
      </c>
      <c r="N26" s="31">
        <f t="shared" si="2"/>
        <v>18303060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509941159</v>
      </c>
      <c r="X26" s="31">
        <f t="shared" si="2"/>
        <v>436866709</v>
      </c>
      <c r="Y26" s="31">
        <f t="shared" si="2"/>
        <v>73074450</v>
      </c>
      <c r="Z26" s="32">
        <f>+IF(X26&lt;&gt;0,+(Y26/X26)*100,0)</f>
        <v>16.726944052859839</v>
      </c>
      <c r="AA26" s="33">
        <f>+AA13+AA25</f>
        <v>442240657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-17644</v>
      </c>
      <c r="D31" s="18"/>
      <c r="E31" s="19">
        <v>-14613</v>
      </c>
      <c r="F31" s="20">
        <v>-14613</v>
      </c>
      <c r="G31" s="20">
        <v>-18063</v>
      </c>
      <c r="H31" s="20">
        <v>-789</v>
      </c>
      <c r="I31" s="20">
        <v>-750</v>
      </c>
      <c r="J31" s="20">
        <v>-19602</v>
      </c>
      <c r="K31" s="20"/>
      <c r="L31" s="20"/>
      <c r="M31" s="20">
        <v>-1500</v>
      </c>
      <c r="N31" s="20">
        <v>-1500</v>
      </c>
      <c r="O31" s="20"/>
      <c r="P31" s="20"/>
      <c r="Q31" s="20"/>
      <c r="R31" s="20"/>
      <c r="S31" s="20"/>
      <c r="T31" s="20"/>
      <c r="U31" s="20"/>
      <c r="V31" s="20"/>
      <c r="W31" s="20">
        <v>-21102</v>
      </c>
      <c r="X31" s="20">
        <v>-14613</v>
      </c>
      <c r="Y31" s="20">
        <v>-6489</v>
      </c>
      <c r="Z31" s="21">
        <v>44.405666187641138</v>
      </c>
      <c r="AA31" s="22">
        <v>-14613</v>
      </c>
    </row>
    <row r="32" spans="1:27" x14ac:dyDescent="0.25">
      <c r="A32" s="23" t="s">
        <v>59</v>
      </c>
      <c r="B32" s="17" t="s">
        <v>32</v>
      </c>
      <c r="C32" s="18">
        <v>12145948</v>
      </c>
      <c r="D32" s="18"/>
      <c r="E32" s="19">
        <v>15112699</v>
      </c>
      <c r="F32" s="20">
        <v>15112699</v>
      </c>
      <c r="G32" s="20">
        <v>8033295</v>
      </c>
      <c r="H32" s="20">
        <v>-121693</v>
      </c>
      <c r="I32" s="20">
        <v>-457106</v>
      </c>
      <c r="J32" s="20">
        <v>7454496</v>
      </c>
      <c r="K32" s="20">
        <v>41990</v>
      </c>
      <c r="L32" s="20">
        <v>1818028</v>
      </c>
      <c r="M32" s="20">
        <v>-1508811</v>
      </c>
      <c r="N32" s="20">
        <v>351207</v>
      </c>
      <c r="O32" s="20"/>
      <c r="P32" s="20"/>
      <c r="Q32" s="20"/>
      <c r="R32" s="20"/>
      <c r="S32" s="20"/>
      <c r="T32" s="20"/>
      <c r="U32" s="20"/>
      <c r="V32" s="20"/>
      <c r="W32" s="20">
        <v>7805703</v>
      </c>
      <c r="X32" s="20">
        <v>13340267</v>
      </c>
      <c r="Y32" s="20">
        <v>-5534564</v>
      </c>
      <c r="Z32" s="21">
        <v>-41.487655382009969</v>
      </c>
      <c r="AA32" s="22">
        <v>15112699</v>
      </c>
    </row>
    <row r="33" spans="1:27" x14ac:dyDescent="0.25">
      <c r="A33" s="23" t="s">
        <v>60</v>
      </c>
      <c r="B33" s="17" t="s">
        <v>32</v>
      </c>
      <c r="C33" s="18">
        <v>30387331</v>
      </c>
      <c r="D33" s="18"/>
      <c r="E33" s="19">
        <v>-34086929</v>
      </c>
      <c r="F33" s="20">
        <v>-34086929</v>
      </c>
      <c r="G33" s="20">
        <v>-49975998</v>
      </c>
      <c r="H33" s="20">
        <v>84716987</v>
      </c>
      <c r="I33" s="20">
        <v>-3918742</v>
      </c>
      <c r="J33" s="20">
        <v>30822247</v>
      </c>
      <c r="K33" s="20">
        <v>2401084</v>
      </c>
      <c r="L33" s="20">
        <v>-1699682</v>
      </c>
      <c r="M33" s="20">
        <v>-5652724</v>
      </c>
      <c r="N33" s="20">
        <v>-4951322</v>
      </c>
      <c r="O33" s="20"/>
      <c r="P33" s="20"/>
      <c r="Q33" s="20"/>
      <c r="R33" s="20"/>
      <c r="S33" s="20"/>
      <c r="T33" s="20"/>
      <c r="U33" s="20"/>
      <c r="V33" s="20"/>
      <c r="W33" s="20">
        <v>25870925</v>
      </c>
      <c r="X33" s="20">
        <v>-17043462</v>
      </c>
      <c r="Y33" s="20">
        <v>42914387</v>
      </c>
      <c r="Z33" s="21">
        <v>-251.79383742575308</v>
      </c>
      <c r="AA33" s="22">
        <v>-34086929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13027126</v>
      </c>
      <c r="D35" s="18"/>
      <c r="E35" s="19">
        <v>12563896</v>
      </c>
      <c r="F35" s="20">
        <v>12563896</v>
      </c>
      <c r="G35" s="20">
        <v>13540423</v>
      </c>
      <c r="H35" s="20">
        <v>413511</v>
      </c>
      <c r="I35" s="20">
        <v>148357</v>
      </c>
      <c r="J35" s="20">
        <v>14102291</v>
      </c>
      <c r="K35" s="20">
        <v>444400</v>
      </c>
      <c r="L35" s="20">
        <v>446696</v>
      </c>
      <c r="M35" s="20">
        <v>431254</v>
      </c>
      <c r="N35" s="20">
        <v>1322350</v>
      </c>
      <c r="O35" s="20"/>
      <c r="P35" s="20"/>
      <c r="Q35" s="20"/>
      <c r="R35" s="20"/>
      <c r="S35" s="20"/>
      <c r="T35" s="20"/>
      <c r="U35" s="20"/>
      <c r="V35" s="20"/>
      <c r="W35" s="20">
        <v>15424641</v>
      </c>
      <c r="X35" s="20">
        <v>12049098</v>
      </c>
      <c r="Y35" s="20">
        <v>3375543</v>
      </c>
      <c r="Z35" s="21">
        <v>28.014902028351003</v>
      </c>
      <c r="AA35" s="22">
        <v>12563896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55542761</v>
      </c>
      <c r="D37" s="29">
        <f t="shared" ref="D37:Y37" si="3">SUM(D29:D36)</f>
        <v>0</v>
      </c>
      <c r="E37" s="30">
        <f t="shared" si="3"/>
        <v>-6424947</v>
      </c>
      <c r="F37" s="31">
        <f t="shared" si="3"/>
        <v>-6424947</v>
      </c>
      <c r="G37" s="31">
        <f t="shared" si="3"/>
        <v>-28420343</v>
      </c>
      <c r="H37" s="31">
        <f t="shared" si="3"/>
        <v>85008016</v>
      </c>
      <c r="I37" s="31">
        <f t="shared" si="3"/>
        <v>-4228241</v>
      </c>
      <c r="J37" s="31">
        <f t="shared" si="3"/>
        <v>52359432</v>
      </c>
      <c r="K37" s="31">
        <f t="shared" si="3"/>
        <v>2887474</v>
      </c>
      <c r="L37" s="31">
        <f t="shared" si="3"/>
        <v>565042</v>
      </c>
      <c r="M37" s="31">
        <f t="shared" si="3"/>
        <v>-6731781</v>
      </c>
      <c r="N37" s="31">
        <f t="shared" si="3"/>
        <v>-3279265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49080167</v>
      </c>
      <c r="X37" s="31">
        <f t="shared" si="3"/>
        <v>8331290</v>
      </c>
      <c r="Y37" s="31">
        <f t="shared" si="3"/>
        <v>40748877</v>
      </c>
      <c r="Z37" s="32">
        <f>+IF(X37&lt;&gt;0,+(Y37/X37)*100,0)</f>
        <v>489.10645290225165</v>
      </c>
      <c r="AA37" s="33">
        <f>SUM(AA29:AA36)</f>
        <v>-6424947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55542761</v>
      </c>
      <c r="D44" s="29">
        <f>+D37+D43</f>
        <v>0</v>
      </c>
      <c r="E44" s="30">
        <f t="shared" si="5"/>
        <v>-6424947</v>
      </c>
      <c r="F44" s="31">
        <f t="shared" si="5"/>
        <v>-6424947</v>
      </c>
      <c r="G44" s="31">
        <f t="shared" si="5"/>
        <v>-28420343</v>
      </c>
      <c r="H44" s="31">
        <f t="shared" si="5"/>
        <v>85008016</v>
      </c>
      <c r="I44" s="31">
        <f t="shared" si="5"/>
        <v>-4228241</v>
      </c>
      <c r="J44" s="31">
        <f t="shared" si="5"/>
        <v>52359432</v>
      </c>
      <c r="K44" s="31">
        <f t="shared" si="5"/>
        <v>2887474</v>
      </c>
      <c r="L44" s="31">
        <f t="shared" si="5"/>
        <v>565042</v>
      </c>
      <c r="M44" s="31">
        <f t="shared" si="5"/>
        <v>-6731781</v>
      </c>
      <c r="N44" s="31">
        <f t="shared" si="5"/>
        <v>-3279265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49080167</v>
      </c>
      <c r="X44" s="31">
        <f t="shared" si="5"/>
        <v>8331290</v>
      </c>
      <c r="Y44" s="31">
        <f t="shared" si="5"/>
        <v>40748877</v>
      </c>
      <c r="Z44" s="32">
        <f>+IF(X44&lt;&gt;0,+(Y44/X44)*100,0)</f>
        <v>489.10645290225165</v>
      </c>
      <c r="AA44" s="33">
        <f>+AA37+AA43</f>
        <v>-6424947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421034965</v>
      </c>
      <c r="D45" s="42">
        <f t="shared" si="6"/>
        <v>0</v>
      </c>
      <c r="E45" s="43">
        <f t="shared" si="6"/>
        <v>448665604</v>
      </c>
      <c r="F45" s="44">
        <f t="shared" si="6"/>
        <v>448665604</v>
      </c>
      <c r="G45" s="44">
        <f t="shared" si="6"/>
        <v>518100169</v>
      </c>
      <c r="H45" s="44">
        <f t="shared" si="6"/>
        <v>-83351217</v>
      </c>
      <c r="I45" s="44">
        <f t="shared" si="6"/>
        <v>4529715</v>
      </c>
      <c r="J45" s="44">
        <f t="shared" si="6"/>
        <v>439278667</v>
      </c>
      <c r="K45" s="44">
        <f t="shared" si="6"/>
        <v>4671742</v>
      </c>
      <c r="L45" s="44">
        <f t="shared" si="6"/>
        <v>3360442</v>
      </c>
      <c r="M45" s="44">
        <f t="shared" si="6"/>
        <v>13550141</v>
      </c>
      <c r="N45" s="44">
        <f t="shared" si="6"/>
        <v>21582325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460860992</v>
      </c>
      <c r="X45" s="44">
        <f t="shared" si="6"/>
        <v>428535419</v>
      </c>
      <c r="Y45" s="44">
        <f t="shared" si="6"/>
        <v>32325573</v>
      </c>
      <c r="Z45" s="45">
        <f>+IF(X45&lt;&gt;0,+(Y45/X45)*100,0)</f>
        <v>7.5432675029365539</v>
      </c>
      <c r="AA45" s="46">
        <f>+AA26-AA44</f>
        <v>448665604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297947765</v>
      </c>
      <c r="D47" s="18"/>
      <c r="E47" s="19">
        <v>269142435</v>
      </c>
      <c r="F47" s="20">
        <v>269142435</v>
      </c>
      <c r="G47" s="20">
        <v>322995645</v>
      </c>
      <c r="H47" s="20">
        <v>-16636539</v>
      </c>
      <c r="I47" s="20">
        <v>3718615</v>
      </c>
      <c r="J47" s="20">
        <v>310077721</v>
      </c>
      <c r="K47" s="20">
        <v>3599316</v>
      </c>
      <c r="L47" s="20">
        <v>2755898</v>
      </c>
      <c r="M47" s="20">
        <v>12043192</v>
      </c>
      <c r="N47" s="20">
        <v>18398406</v>
      </c>
      <c r="O47" s="20"/>
      <c r="P47" s="20"/>
      <c r="Q47" s="20"/>
      <c r="R47" s="20"/>
      <c r="S47" s="20"/>
      <c r="T47" s="20"/>
      <c r="U47" s="20"/>
      <c r="V47" s="20"/>
      <c r="W47" s="20">
        <v>328476127</v>
      </c>
      <c r="X47" s="20">
        <v>249012250</v>
      </c>
      <c r="Y47" s="20">
        <v>79463877</v>
      </c>
      <c r="Z47" s="47">
        <v>31.911633664608868</v>
      </c>
      <c r="AA47" s="22">
        <v>269142435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297947765</v>
      </c>
      <c r="D50" s="50">
        <f t="shared" ref="D50:Y50" si="7">SUM(D47:D49)</f>
        <v>0</v>
      </c>
      <c r="E50" s="51">
        <f t="shared" si="7"/>
        <v>269142435</v>
      </c>
      <c r="F50" s="52">
        <f t="shared" si="7"/>
        <v>269142435</v>
      </c>
      <c r="G50" s="52">
        <f t="shared" si="7"/>
        <v>322995645</v>
      </c>
      <c r="H50" s="52">
        <f t="shared" si="7"/>
        <v>-16636539</v>
      </c>
      <c r="I50" s="52">
        <f t="shared" si="7"/>
        <v>3718615</v>
      </c>
      <c r="J50" s="52">
        <f t="shared" si="7"/>
        <v>310077721</v>
      </c>
      <c r="K50" s="52">
        <f t="shared" si="7"/>
        <v>3599316</v>
      </c>
      <c r="L50" s="52">
        <f t="shared" si="7"/>
        <v>2755898</v>
      </c>
      <c r="M50" s="52">
        <f t="shared" si="7"/>
        <v>12043192</v>
      </c>
      <c r="N50" s="52">
        <f t="shared" si="7"/>
        <v>18398406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328476127</v>
      </c>
      <c r="X50" s="52">
        <f t="shared" si="7"/>
        <v>249012250</v>
      </c>
      <c r="Y50" s="52">
        <f t="shared" si="7"/>
        <v>79463877</v>
      </c>
      <c r="Z50" s="53">
        <f>+IF(X50&lt;&gt;0,+(Y50/X50)*100,0)</f>
        <v>31.911633664608868</v>
      </c>
      <c r="AA50" s="54">
        <f>SUM(AA47:AA49)</f>
        <v>269142435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-15439793</v>
      </c>
      <c r="D6" s="18"/>
      <c r="E6" s="19">
        <v>-5748397</v>
      </c>
      <c r="F6" s="20">
        <v>-5748397</v>
      </c>
      <c r="G6" s="20">
        <v>-3978225</v>
      </c>
      <c r="H6" s="20">
        <v>2293756</v>
      </c>
      <c r="I6" s="20">
        <v>-1070953</v>
      </c>
      <c r="J6" s="20">
        <v>-2755422</v>
      </c>
      <c r="K6" s="20">
        <v>-4433475</v>
      </c>
      <c r="L6" s="20">
        <v>-2292018</v>
      </c>
      <c r="M6" s="20">
        <v>1307870</v>
      </c>
      <c r="N6" s="20">
        <v>-5417623</v>
      </c>
      <c r="O6" s="20"/>
      <c r="P6" s="20"/>
      <c r="Q6" s="20"/>
      <c r="R6" s="20"/>
      <c r="S6" s="20"/>
      <c r="T6" s="20"/>
      <c r="U6" s="20"/>
      <c r="V6" s="20"/>
      <c r="W6" s="20">
        <v>-8173045</v>
      </c>
      <c r="X6" s="20">
        <v>-2874192</v>
      </c>
      <c r="Y6" s="20">
        <v>-5298853</v>
      </c>
      <c r="Z6" s="21">
        <v>184.35974353835792</v>
      </c>
      <c r="AA6" s="22">
        <v>-5748397</v>
      </c>
    </row>
    <row r="7" spans="1:27" x14ac:dyDescent="0.25">
      <c r="A7" s="23" t="s">
        <v>35</v>
      </c>
      <c r="B7" s="17" t="s">
        <v>32</v>
      </c>
      <c r="C7" s="18">
        <v>6125429</v>
      </c>
      <c r="D7" s="18"/>
      <c r="E7" s="19">
        <v>119409</v>
      </c>
      <c r="F7" s="20">
        <v>119409</v>
      </c>
      <c r="G7" s="20">
        <v>6103820</v>
      </c>
      <c r="H7" s="20">
        <v>6583005</v>
      </c>
      <c r="I7" s="20">
        <v>598359</v>
      </c>
      <c r="J7" s="20">
        <v>13285184</v>
      </c>
      <c r="K7" s="20">
        <v>423741</v>
      </c>
      <c r="L7" s="20">
        <v>348914</v>
      </c>
      <c r="M7" s="20">
        <v>411252</v>
      </c>
      <c r="N7" s="20">
        <v>1183907</v>
      </c>
      <c r="O7" s="20"/>
      <c r="P7" s="20"/>
      <c r="Q7" s="20"/>
      <c r="R7" s="20"/>
      <c r="S7" s="20"/>
      <c r="T7" s="20"/>
      <c r="U7" s="20"/>
      <c r="V7" s="20"/>
      <c r="W7" s="20">
        <v>14469091</v>
      </c>
      <c r="X7" s="20">
        <v>59700</v>
      </c>
      <c r="Y7" s="20">
        <v>14409391</v>
      </c>
      <c r="Z7" s="21">
        <v>24136.333333333336</v>
      </c>
      <c r="AA7" s="22">
        <v>119409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-1912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-9316276</v>
      </c>
      <c r="D13" s="29">
        <f>SUM(D6:D12)</f>
        <v>0</v>
      </c>
      <c r="E13" s="30">
        <f t="shared" si="0"/>
        <v>-5628988</v>
      </c>
      <c r="F13" s="31">
        <f t="shared" si="0"/>
        <v>-5628988</v>
      </c>
      <c r="G13" s="31">
        <f t="shared" si="0"/>
        <v>2125595</v>
      </c>
      <c r="H13" s="31">
        <f t="shared" si="0"/>
        <v>8876761</v>
      </c>
      <c r="I13" s="31">
        <f t="shared" si="0"/>
        <v>-472594</v>
      </c>
      <c r="J13" s="31">
        <f t="shared" si="0"/>
        <v>10529762</v>
      </c>
      <c r="K13" s="31">
        <f t="shared" si="0"/>
        <v>-4009734</v>
      </c>
      <c r="L13" s="31">
        <f t="shared" si="0"/>
        <v>-1943104</v>
      </c>
      <c r="M13" s="31">
        <f t="shared" si="0"/>
        <v>1719122</v>
      </c>
      <c r="N13" s="31">
        <f t="shared" si="0"/>
        <v>-4233716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6296046</v>
      </c>
      <c r="X13" s="31">
        <f t="shared" si="0"/>
        <v>-2814492</v>
      </c>
      <c r="Y13" s="31">
        <f t="shared" si="0"/>
        <v>9110538</v>
      </c>
      <c r="Z13" s="32">
        <f>+IF(X13&lt;&gt;0,+(Y13/X13)*100,0)</f>
        <v>-323.70097339057986</v>
      </c>
      <c r="AA13" s="33">
        <f>SUM(AA6:AA12)</f>
        <v>-5628988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48458370</v>
      </c>
      <c r="D17" s="18"/>
      <c r="E17" s="19">
        <v>276939204</v>
      </c>
      <c r="F17" s="20">
        <v>276939204</v>
      </c>
      <c r="G17" s="24">
        <v>298858061</v>
      </c>
      <c r="H17" s="24">
        <v>-59223873</v>
      </c>
      <c r="I17" s="24">
        <v>4089076</v>
      </c>
      <c r="J17" s="20">
        <v>243723264</v>
      </c>
      <c r="K17" s="24">
        <v>3793947</v>
      </c>
      <c r="L17" s="24">
        <v>2706065</v>
      </c>
      <c r="M17" s="20"/>
      <c r="N17" s="24">
        <v>6500012</v>
      </c>
      <c r="O17" s="24"/>
      <c r="P17" s="24"/>
      <c r="Q17" s="20"/>
      <c r="R17" s="24"/>
      <c r="S17" s="24"/>
      <c r="T17" s="20"/>
      <c r="U17" s="24"/>
      <c r="V17" s="24"/>
      <c r="W17" s="24">
        <v>250223276</v>
      </c>
      <c r="X17" s="20">
        <v>138469608</v>
      </c>
      <c r="Y17" s="24">
        <v>111753668</v>
      </c>
      <c r="Z17" s="25">
        <v>80.706278882511171</v>
      </c>
      <c r="AA17" s="26">
        <v>276939204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48458370</v>
      </c>
      <c r="D25" s="29">
        <f t="shared" ref="D25:Y25" si="1">SUM(D15:D24)</f>
        <v>0</v>
      </c>
      <c r="E25" s="35">
        <f t="shared" si="1"/>
        <v>276939204</v>
      </c>
      <c r="F25" s="36">
        <f t="shared" si="1"/>
        <v>276939204</v>
      </c>
      <c r="G25" s="36">
        <f t="shared" si="1"/>
        <v>298858061</v>
      </c>
      <c r="H25" s="36">
        <f t="shared" si="1"/>
        <v>-59223873</v>
      </c>
      <c r="I25" s="36">
        <f t="shared" si="1"/>
        <v>4089076</v>
      </c>
      <c r="J25" s="36">
        <f t="shared" si="1"/>
        <v>243723264</v>
      </c>
      <c r="K25" s="36">
        <f t="shared" si="1"/>
        <v>3793947</v>
      </c>
      <c r="L25" s="36">
        <f t="shared" si="1"/>
        <v>2706065</v>
      </c>
      <c r="M25" s="36">
        <f t="shared" si="1"/>
        <v>0</v>
      </c>
      <c r="N25" s="36">
        <f t="shared" si="1"/>
        <v>6500012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250223276</v>
      </c>
      <c r="X25" s="36">
        <f t="shared" si="1"/>
        <v>138469608</v>
      </c>
      <c r="Y25" s="36">
        <f t="shared" si="1"/>
        <v>111753668</v>
      </c>
      <c r="Z25" s="37">
        <f>+IF(X25&lt;&gt;0,+(Y25/X25)*100,0)</f>
        <v>80.706278882511171</v>
      </c>
      <c r="AA25" s="38">
        <f>SUM(AA15:AA24)</f>
        <v>276939204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39142094</v>
      </c>
      <c r="D26" s="29">
        <f>+D13+D25</f>
        <v>0</v>
      </c>
      <c r="E26" s="30">
        <f t="shared" si="2"/>
        <v>271310216</v>
      </c>
      <c r="F26" s="31">
        <f t="shared" si="2"/>
        <v>271310216</v>
      </c>
      <c r="G26" s="31">
        <f t="shared" si="2"/>
        <v>300983656</v>
      </c>
      <c r="H26" s="31">
        <f t="shared" si="2"/>
        <v>-50347112</v>
      </c>
      <c r="I26" s="31">
        <f t="shared" si="2"/>
        <v>3616482</v>
      </c>
      <c r="J26" s="31">
        <f t="shared" si="2"/>
        <v>254253026</v>
      </c>
      <c r="K26" s="31">
        <f t="shared" si="2"/>
        <v>-215787</v>
      </c>
      <c r="L26" s="31">
        <f t="shared" si="2"/>
        <v>762961</v>
      </c>
      <c r="M26" s="31">
        <f t="shared" si="2"/>
        <v>1719122</v>
      </c>
      <c r="N26" s="31">
        <f t="shared" si="2"/>
        <v>2266296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256519322</v>
      </c>
      <c r="X26" s="31">
        <f t="shared" si="2"/>
        <v>135655116</v>
      </c>
      <c r="Y26" s="31">
        <f t="shared" si="2"/>
        <v>120864206</v>
      </c>
      <c r="Z26" s="32">
        <f>+IF(X26&lt;&gt;0,+(Y26/X26)*100,0)</f>
        <v>89.096681027496231</v>
      </c>
      <c r="AA26" s="33">
        <f>+AA13+AA25</f>
        <v>271310216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9394397</v>
      </c>
      <c r="D32" s="18"/>
      <c r="E32" s="19"/>
      <c r="F32" s="20"/>
      <c r="G32" s="20">
        <v>-2313306</v>
      </c>
      <c r="H32" s="20">
        <v>2317687</v>
      </c>
      <c r="I32" s="20">
        <v>6553721</v>
      </c>
      <c r="J32" s="20">
        <v>6558102</v>
      </c>
      <c r="K32" s="20">
        <v>2723854</v>
      </c>
      <c r="L32" s="20">
        <v>2609257</v>
      </c>
      <c r="M32" s="20">
        <v>722879</v>
      </c>
      <c r="N32" s="20">
        <v>6055990</v>
      </c>
      <c r="O32" s="20"/>
      <c r="P32" s="20"/>
      <c r="Q32" s="20"/>
      <c r="R32" s="20"/>
      <c r="S32" s="20"/>
      <c r="T32" s="20"/>
      <c r="U32" s="20"/>
      <c r="V32" s="20"/>
      <c r="W32" s="20">
        <v>12614092</v>
      </c>
      <c r="X32" s="20"/>
      <c r="Y32" s="20">
        <v>12614092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-360</v>
      </c>
      <c r="D35" s="18"/>
      <c r="E35" s="19"/>
      <c r="F35" s="20"/>
      <c r="G35" s="20">
        <v>-4865</v>
      </c>
      <c r="H35" s="20">
        <v>-6859</v>
      </c>
      <c r="I35" s="20">
        <v>-6769</v>
      </c>
      <c r="J35" s="20">
        <v>-18493</v>
      </c>
      <c r="K35" s="20">
        <v>-6733</v>
      </c>
      <c r="L35" s="20">
        <v>-19812</v>
      </c>
      <c r="M35" s="20">
        <v>-8124</v>
      </c>
      <c r="N35" s="20">
        <v>-34669</v>
      </c>
      <c r="O35" s="20"/>
      <c r="P35" s="20"/>
      <c r="Q35" s="20"/>
      <c r="R35" s="20"/>
      <c r="S35" s="20"/>
      <c r="T35" s="20"/>
      <c r="U35" s="20"/>
      <c r="V35" s="20"/>
      <c r="W35" s="20">
        <v>-53162</v>
      </c>
      <c r="X35" s="20">
        <v>-6</v>
      </c>
      <c r="Y35" s="20">
        <v>-53156</v>
      </c>
      <c r="Z35" s="21">
        <v>885933.33333333337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9394037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-2318171</v>
      </c>
      <c r="H37" s="31">
        <f t="shared" si="3"/>
        <v>2310828</v>
      </c>
      <c r="I37" s="31">
        <f t="shared" si="3"/>
        <v>6546952</v>
      </c>
      <c r="J37" s="31">
        <f t="shared" si="3"/>
        <v>6539609</v>
      </c>
      <c r="K37" s="31">
        <f t="shared" si="3"/>
        <v>2717121</v>
      </c>
      <c r="L37" s="31">
        <f t="shared" si="3"/>
        <v>2589445</v>
      </c>
      <c r="M37" s="31">
        <f t="shared" si="3"/>
        <v>714755</v>
      </c>
      <c r="N37" s="31">
        <f t="shared" si="3"/>
        <v>6021321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12560930</v>
      </c>
      <c r="X37" s="31">
        <f t="shared" si="3"/>
        <v>-6</v>
      </c>
      <c r="Y37" s="31">
        <f t="shared" si="3"/>
        <v>12560936</v>
      </c>
      <c r="Z37" s="32">
        <f>+IF(X37&lt;&gt;0,+(Y37/X37)*100,0)</f>
        <v>-209348933.33333331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9394037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-2318171</v>
      </c>
      <c r="H44" s="31">
        <f t="shared" si="5"/>
        <v>2310828</v>
      </c>
      <c r="I44" s="31">
        <f t="shared" si="5"/>
        <v>6546952</v>
      </c>
      <c r="J44" s="31">
        <f t="shared" si="5"/>
        <v>6539609</v>
      </c>
      <c r="K44" s="31">
        <f t="shared" si="5"/>
        <v>2717121</v>
      </c>
      <c r="L44" s="31">
        <f t="shared" si="5"/>
        <v>2589445</v>
      </c>
      <c r="M44" s="31">
        <f t="shared" si="5"/>
        <v>714755</v>
      </c>
      <c r="N44" s="31">
        <f t="shared" si="5"/>
        <v>6021321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12560930</v>
      </c>
      <c r="X44" s="31">
        <f t="shared" si="5"/>
        <v>-6</v>
      </c>
      <c r="Y44" s="31">
        <f t="shared" si="5"/>
        <v>12560936</v>
      </c>
      <c r="Z44" s="32">
        <f>+IF(X44&lt;&gt;0,+(Y44/X44)*100,0)</f>
        <v>-209348933.33333331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29748057</v>
      </c>
      <c r="D45" s="42">
        <f t="shared" si="6"/>
        <v>0</v>
      </c>
      <c r="E45" s="43">
        <f t="shared" si="6"/>
        <v>271310216</v>
      </c>
      <c r="F45" s="44">
        <f t="shared" si="6"/>
        <v>271310216</v>
      </c>
      <c r="G45" s="44">
        <f t="shared" si="6"/>
        <v>303301827</v>
      </c>
      <c r="H45" s="44">
        <f t="shared" si="6"/>
        <v>-52657940</v>
      </c>
      <c r="I45" s="44">
        <f t="shared" si="6"/>
        <v>-2930470</v>
      </c>
      <c r="J45" s="44">
        <f t="shared" si="6"/>
        <v>247713417</v>
      </c>
      <c r="K45" s="44">
        <f t="shared" si="6"/>
        <v>-2932908</v>
      </c>
      <c r="L45" s="44">
        <f t="shared" si="6"/>
        <v>-1826484</v>
      </c>
      <c r="M45" s="44">
        <f t="shared" si="6"/>
        <v>1004367</v>
      </c>
      <c r="N45" s="44">
        <f t="shared" si="6"/>
        <v>-3755025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243958392</v>
      </c>
      <c r="X45" s="44">
        <f t="shared" si="6"/>
        <v>135655122</v>
      </c>
      <c r="Y45" s="44">
        <f t="shared" si="6"/>
        <v>108303270</v>
      </c>
      <c r="Z45" s="45">
        <f>+IF(X45&lt;&gt;0,+(Y45/X45)*100,0)</f>
        <v>79.83721396085582</v>
      </c>
      <c r="AA45" s="46">
        <f>+AA26-AA44</f>
        <v>271310216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52141407</v>
      </c>
      <c r="D6" s="18"/>
      <c r="E6" s="19">
        <v>131289319</v>
      </c>
      <c r="F6" s="20">
        <v>107310012</v>
      </c>
      <c r="G6" s="20">
        <v>55017708</v>
      </c>
      <c r="H6" s="20">
        <v>2735377</v>
      </c>
      <c r="I6" s="20">
        <v>2611865</v>
      </c>
      <c r="J6" s="20">
        <v>60364950</v>
      </c>
      <c r="K6" s="20">
        <v>2213377</v>
      </c>
      <c r="L6" s="20">
        <v>4030961</v>
      </c>
      <c r="M6" s="20">
        <v>2005431</v>
      </c>
      <c r="N6" s="20">
        <v>8249769</v>
      </c>
      <c r="O6" s="20"/>
      <c r="P6" s="20"/>
      <c r="Q6" s="20"/>
      <c r="R6" s="20"/>
      <c r="S6" s="20"/>
      <c r="T6" s="20"/>
      <c r="U6" s="20"/>
      <c r="V6" s="20"/>
      <c r="W6" s="20">
        <v>68614719</v>
      </c>
      <c r="X6" s="20">
        <v>53655036</v>
      </c>
      <c r="Y6" s="20">
        <v>14959683</v>
      </c>
      <c r="Z6" s="21">
        <v>27.881228147903954</v>
      </c>
      <c r="AA6" s="22">
        <v>107310012</v>
      </c>
    </row>
    <row r="7" spans="1:27" x14ac:dyDescent="0.25">
      <c r="A7" s="23" t="s">
        <v>35</v>
      </c>
      <c r="B7" s="17" t="s">
        <v>32</v>
      </c>
      <c r="C7" s="18">
        <v>2328152</v>
      </c>
      <c r="D7" s="18"/>
      <c r="E7" s="19">
        <v>2398632</v>
      </c>
      <c r="F7" s="20">
        <v>72809613</v>
      </c>
      <c r="G7" s="20">
        <v>6442029</v>
      </c>
      <c r="H7" s="20">
        <v>-3720507</v>
      </c>
      <c r="I7" s="20">
        <v>-435462</v>
      </c>
      <c r="J7" s="20">
        <v>2286060</v>
      </c>
      <c r="K7" s="20">
        <v>-198053</v>
      </c>
      <c r="L7" s="20">
        <v>183153</v>
      </c>
      <c r="M7" s="20">
        <v>-559088</v>
      </c>
      <c r="N7" s="20">
        <v>-573988</v>
      </c>
      <c r="O7" s="20"/>
      <c r="P7" s="20"/>
      <c r="Q7" s="20"/>
      <c r="R7" s="20"/>
      <c r="S7" s="20"/>
      <c r="T7" s="20"/>
      <c r="U7" s="20"/>
      <c r="V7" s="20"/>
      <c r="W7" s="20">
        <v>1712072</v>
      </c>
      <c r="X7" s="20">
        <v>36404811</v>
      </c>
      <c r="Y7" s="20">
        <v>-34692739</v>
      </c>
      <c r="Z7" s="21">
        <v>-95.297127074770415</v>
      </c>
      <c r="AA7" s="22">
        <v>72809613</v>
      </c>
    </row>
    <row r="8" spans="1:27" x14ac:dyDescent="0.25">
      <c r="A8" s="23" t="s">
        <v>36</v>
      </c>
      <c r="B8" s="17" t="s">
        <v>32</v>
      </c>
      <c r="C8" s="18">
        <v>3314439</v>
      </c>
      <c r="D8" s="18"/>
      <c r="E8" s="19"/>
      <c r="F8" s="20"/>
      <c r="G8" s="20"/>
      <c r="H8" s="20">
        <v>3314439</v>
      </c>
      <c r="I8" s="20"/>
      <c r="J8" s="20">
        <v>3314439</v>
      </c>
      <c r="K8" s="20"/>
      <c r="L8" s="20">
        <v>-126384</v>
      </c>
      <c r="M8" s="20">
        <v>-42503</v>
      </c>
      <c r="N8" s="20">
        <v>-168887</v>
      </c>
      <c r="O8" s="20"/>
      <c r="P8" s="20"/>
      <c r="Q8" s="20"/>
      <c r="R8" s="20"/>
      <c r="S8" s="20"/>
      <c r="T8" s="20"/>
      <c r="U8" s="20"/>
      <c r="V8" s="20"/>
      <c r="W8" s="20">
        <v>3145552</v>
      </c>
      <c r="X8" s="20"/>
      <c r="Y8" s="20">
        <v>3145552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-6850626</v>
      </c>
      <c r="D10" s="18"/>
      <c r="E10" s="19">
        <v>-7568000</v>
      </c>
      <c r="F10" s="20">
        <v>-15918959</v>
      </c>
      <c r="G10" s="20">
        <v>-7104769</v>
      </c>
      <c r="H10" s="20">
        <v>-243850</v>
      </c>
      <c r="I10" s="20">
        <v>-84888</v>
      </c>
      <c r="J10" s="20">
        <v>-7433507</v>
      </c>
      <c r="K10" s="20">
        <v>-159879</v>
      </c>
      <c r="L10" s="20">
        <v>-145112</v>
      </c>
      <c r="M10" s="20">
        <v>-268185</v>
      </c>
      <c r="N10" s="20">
        <v>-573176</v>
      </c>
      <c r="O10" s="20"/>
      <c r="P10" s="20"/>
      <c r="Q10" s="20"/>
      <c r="R10" s="20"/>
      <c r="S10" s="20"/>
      <c r="T10" s="20"/>
      <c r="U10" s="20"/>
      <c r="V10" s="20"/>
      <c r="W10" s="20">
        <v>-8006683</v>
      </c>
      <c r="X10" s="20">
        <v>-7959440</v>
      </c>
      <c r="Y10" s="20">
        <v>-47243</v>
      </c>
      <c r="Z10" s="21">
        <v>0.59354678218568147</v>
      </c>
      <c r="AA10" s="22">
        <v>-15918959</v>
      </c>
    </row>
    <row r="11" spans="1:27" x14ac:dyDescent="0.25">
      <c r="A11" s="23" t="s">
        <v>39</v>
      </c>
      <c r="B11" s="17" t="s">
        <v>32</v>
      </c>
      <c r="C11" s="18">
        <v>15244573</v>
      </c>
      <c r="D11" s="18"/>
      <c r="E11" s="19"/>
      <c r="F11" s="20">
        <v>2830372</v>
      </c>
      <c r="G11" s="24">
        <v>15236541</v>
      </c>
      <c r="H11" s="24">
        <v>130900</v>
      </c>
      <c r="I11" s="24">
        <v>357591</v>
      </c>
      <c r="J11" s="20">
        <v>15725032</v>
      </c>
      <c r="K11" s="24">
        <v>333085</v>
      </c>
      <c r="L11" s="24">
        <v>275382</v>
      </c>
      <c r="M11" s="20">
        <v>402606</v>
      </c>
      <c r="N11" s="24">
        <v>1011073</v>
      </c>
      <c r="O11" s="24"/>
      <c r="P11" s="24"/>
      <c r="Q11" s="20"/>
      <c r="R11" s="24"/>
      <c r="S11" s="24"/>
      <c r="T11" s="20"/>
      <c r="U11" s="24"/>
      <c r="V11" s="24"/>
      <c r="W11" s="24">
        <v>16736105</v>
      </c>
      <c r="X11" s="20">
        <v>1415188</v>
      </c>
      <c r="Y11" s="24">
        <v>15320917</v>
      </c>
      <c r="Z11" s="25">
        <v>1082.6064805524072</v>
      </c>
      <c r="AA11" s="26">
        <v>2830372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66177945</v>
      </c>
      <c r="D13" s="29">
        <f>SUM(D6:D12)</f>
        <v>0</v>
      </c>
      <c r="E13" s="30">
        <f t="shared" si="0"/>
        <v>126119951</v>
      </c>
      <c r="F13" s="31">
        <f t="shared" si="0"/>
        <v>167031038</v>
      </c>
      <c r="G13" s="31">
        <f t="shared" si="0"/>
        <v>69591509</v>
      </c>
      <c r="H13" s="31">
        <f t="shared" si="0"/>
        <v>2216359</v>
      </c>
      <c r="I13" s="31">
        <f t="shared" si="0"/>
        <v>2449106</v>
      </c>
      <c r="J13" s="31">
        <f t="shared" si="0"/>
        <v>74256974</v>
      </c>
      <c r="K13" s="31">
        <f t="shared" si="0"/>
        <v>2188530</v>
      </c>
      <c r="L13" s="31">
        <f t="shared" si="0"/>
        <v>4218000</v>
      </c>
      <c r="M13" s="31">
        <f t="shared" si="0"/>
        <v>1538261</v>
      </c>
      <c r="N13" s="31">
        <f t="shared" si="0"/>
        <v>7944791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82201765</v>
      </c>
      <c r="X13" s="31">
        <f t="shared" si="0"/>
        <v>83515595</v>
      </c>
      <c r="Y13" s="31">
        <f t="shared" si="0"/>
        <v>-1313830</v>
      </c>
      <c r="Z13" s="32">
        <f>+IF(X13&lt;&gt;0,+(Y13/X13)*100,0)</f>
        <v>-1.5731552891409084</v>
      </c>
      <c r="AA13" s="33">
        <f>SUM(AA6:AA12)</f>
        <v>167031038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138576009</v>
      </c>
      <c r="D17" s="18"/>
      <c r="E17" s="19">
        <v>418489395</v>
      </c>
      <c r="F17" s="20">
        <v>-6893447</v>
      </c>
      <c r="G17" s="24">
        <v>128491112</v>
      </c>
      <c r="H17" s="24">
        <v>12425049</v>
      </c>
      <c r="I17" s="24">
        <v>1057789</v>
      </c>
      <c r="J17" s="20">
        <v>141973950</v>
      </c>
      <c r="K17" s="24">
        <v>-3165470</v>
      </c>
      <c r="L17" s="24">
        <v>-1139869</v>
      </c>
      <c r="M17" s="20">
        <v>-191862</v>
      </c>
      <c r="N17" s="24">
        <v>-4497201</v>
      </c>
      <c r="O17" s="24"/>
      <c r="P17" s="24"/>
      <c r="Q17" s="20"/>
      <c r="R17" s="24"/>
      <c r="S17" s="24"/>
      <c r="T17" s="20"/>
      <c r="U17" s="24"/>
      <c r="V17" s="24"/>
      <c r="W17" s="24">
        <v>137476749</v>
      </c>
      <c r="X17" s="20">
        <v>-3446782</v>
      </c>
      <c r="Y17" s="24">
        <v>140923531</v>
      </c>
      <c r="Z17" s="25">
        <v>-4088.5536422088776</v>
      </c>
      <c r="AA17" s="26">
        <v>-6893447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138576009</v>
      </c>
      <c r="D25" s="29">
        <f t="shared" ref="D25:Y25" si="1">SUM(D15:D24)</f>
        <v>0</v>
      </c>
      <c r="E25" s="35">
        <f t="shared" si="1"/>
        <v>418489395</v>
      </c>
      <c r="F25" s="36">
        <f t="shared" si="1"/>
        <v>-6893447</v>
      </c>
      <c r="G25" s="36">
        <f t="shared" si="1"/>
        <v>128491112</v>
      </c>
      <c r="H25" s="36">
        <f t="shared" si="1"/>
        <v>12425049</v>
      </c>
      <c r="I25" s="36">
        <f t="shared" si="1"/>
        <v>1057789</v>
      </c>
      <c r="J25" s="36">
        <f t="shared" si="1"/>
        <v>141973950</v>
      </c>
      <c r="K25" s="36">
        <f t="shared" si="1"/>
        <v>-3165470</v>
      </c>
      <c r="L25" s="36">
        <f t="shared" si="1"/>
        <v>-1139869</v>
      </c>
      <c r="M25" s="36">
        <f t="shared" si="1"/>
        <v>-191862</v>
      </c>
      <c r="N25" s="36">
        <f t="shared" si="1"/>
        <v>-4497201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137476749</v>
      </c>
      <c r="X25" s="36">
        <f t="shared" si="1"/>
        <v>-3446782</v>
      </c>
      <c r="Y25" s="36">
        <f t="shared" si="1"/>
        <v>140923531</v>
      </c>
      <c r="Z25" s="37">
        <f>+IF(X25&lt;&gt;0,+(Y25/X25)*100,0)</f>
        <v>-4088.5536422088776</v>
      </c>
      <c r="AA25" s="38">
        <f>SUM(AA15:AA24)</f>
        <v>-6893447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204753954</v>
      </c>
      <c r="D26" s="29">
        <f>+D13+D25</f>
        <v>0</v>
      </c>
      <c r="E26" s="30">
        <f t="shared" si="2"/>
        <v>544609346</v>
      </c>
      <c r="F26" s="31">
        <f t="shared" si="2"/>
        <v>160137591</v>
      </c>
      <c r="G26" s="31">
        <f t="shared" si="2"/>
        <v>198082621</v>
      </c>
      <c r="H26" s="31">
        <f t="shared" si="2"/>
        <v>14641408</v>
      </c>
      <c r="I26" s="31">
        <f t="shared" si="2"/>
        <v>3506895</v>
      </c>
      <c r="J26" s="31">
        <f t="shared" si="2"/>
        <v>216230924</v>
      </c>
      <c r="K26" s="31">
        <f t="shared" si="2"/>
        <v>-976940</v>
      </c>
      <c r="L26" s="31">
        <f t="shared" si="2"/>
        <v>3078131</v>
      </c>
      <c r="M26" s="31">
        <f t="shared" si="2"/>
        <v>1346399</v>
      </c>
      <c r="N26" s="31">
        <f t="shared" si="2"/>
        <v>3447590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219678514</v>
      </c>
      <c r="X26" s="31">
        <f t="shared" si="2"/>
        <v>80068813</v>
      </c>
      <c r="Y26" s="31">
        <f t="shared" si="2"/>
        <v>139609701</v>
      </c>
      <c r="Z26" s="32">
        <f>+IF(X26&lt;&gt;0,+(Y26/X26)*100,0)</f>
        <v>174.36214647018684</v>
      </c>
      <c r="AA26" s="33">
        <f>+AA13+AA25</f>
        <v>160137591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103854373</v>
      </c>
      <c r="D32" s="18"/>
      <c r="E32" s="19">
        <v>60168637</v>
      </c>
      <c r="F32" s="20">
        <v>24705027</v>
      </c>
      <c r="G32" s="20">
        <v>101832886</v>
      </c>
      <c r="H32" s="20">
        <v>472612</v>
      </c>
      <c r="I32" s="20">
        <v>595020</v>
      </c>
      <c r="J32" s="20">
        <v>102900518</v>
      </c>
      <c r="K32" s="20">
        <v>630561</v>
      </c>
      <c r="L32" s="20">
        <v>1956379</v>
      </c>
      <c r="M32" s="20">
        <v>-551656</v>
      </c>
      <c r="N32" s="20">
        <v>2035284</v>
      </c>
      <c r="O32" s="20"/>
      <c r="P32" s="20"/>
      <c r="Q32" s="20"/>
      <c r="R32" s="20"/>
      <c r="S32" s="20"/>
      <c r="T32" s="20"/>
      <c r="U32" s="20"/>
      <c r="V32" s="20"/>
      <c r="W32" s="20">
        <v>104935802</v>
      </c>
      <c r="X32" s="20">
        <v>12352448</v>
      </c>
      <c r="Y32" s="20">
        <v>92583354</v>
      </c>
      <c r="Z32" s="21">
        <v>749.51421774857909</v>
      </c>
      <c r="AA32" s="22">
        <v>24705027</v>
      </c>
    </row>
    <row r="33" spans="1:27" x14ac:dyDescent="0.25">
      <c r="A33" s="23" t="s">
        <v>60</v>
      </c>
      <c r="B33" s="17" t="s">
        <v>32</v>
      </c>
      <c r="C33" s="18">
        <v>-104926315</v>
      </c>
      <c r="D33" s="18"/>
      <c r="E33" s="19"/>
      <c r="F33" s="20">
        <v>1255530</v>
      </c>
      <c r="G33" s="20">
        <v>-93322065</v>
      </c>
      <c r="H33" s="20">
        <v>-1839106</v>
      </c>
      <c r="I33" s="20">
        <v>-1646370</v>
      </c>
      <c r="J33" s="20">
        <v>-96807541</v>
      </c>
      <c r="K33" s="20">
        <v>-4013685</v>
      </c>
      <c r="L33" s="20">
        <v>3449187</v>
      </c>
      <c r="M33" s="20">
        <v>5112859</v>
      </c>
      <c r="N33" s="20">
        <v>4548361</v>
      </c>
      <c r="O33" s="20"/>
      <c r="P33" s="20"/>
      <c r="Q33" s="20"/>
      <c r="R33" s="20"/>
      <c r="S33" s="20"/>
      <c r="T33" s="20"/>
      <c r="U33" s="20"/>
      <c r="V33" s="20"/>
      <c r="W33" s="20">
        <v>-92259180</v>
      </c>
      <c r="X33" s="20">
        <v>627762</v>
      </c>
      <c r="Y33" s="20">
        <v>-92886942</v>
      </c>
      <c r="Z33" s="21">
        <v>-14796.52193028568</v>
      </c>
      <c r="AA33" s="22">
        <v>1255530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-4347833</v>
      </c>
      <c r="D35" s="18"/>
      <c r="E35" s="19">
        <v>12702609</v>
      </c>
      <c r="F35" s="20">
        <v>11245560</v>
      </c>
      <c r="G35" s="20">
        <v>-4347832</v>
      </c>
      <c r="H35" s="20"/>
      <c r="I35" s="20"/>
      <c r="J35" s="20">
        <v>-4347832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-4347832</v>
      </c>
      <c r="X35" s="20">
        <v>5622780</v>
      </c>
      <c r="Y35" s="20">
        <v>-9970612</v>
      </c>
      <c r="Z35" s="21">
        <v>-177.32530883299719</v>
      </c>
      <c r="AA35" s="22">
        <v>11245560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-5419775</v>
      </c>
      <c r="D37" s="29">
        <f t="shared" ref="D37:Y37" si="3">SUM(D29:D36)</f>
        <v>0</v>
      </c>
      <c r="E37" s="30">
        <f t="shared" si="3"/>
        <v>72871246</v>
      </c>
      <c r="F37" s="31">
        <f t="shared" si="3"/>
        <v>37206117</v>
      </c>
      <c r="G37" s="31">
        <f t="shared" si="3"/>
        <v>4162989</v>
      </c>
      <c r="H37" s="31">
        <f t="shared" si="3"/>
        <v>-1366494</v>
      </c>
      <c r="I37" s="31">
        <f t="shared" si="3"/>
        <v>-1051350</v>
      </c>
      <c r="J37" s="31">
        <f t="shared" si="3"/>
        <v>1745145</v>
      </c>
      <c r="K37" s="31">
        <f t="shared" si="3"/>
        <v>-3383124</v>
      </c>
      <c r="L37" s="31">
        <f t="shared" si="3"/>
        <v>5405566</v>
      </c>
      <c r="M37" s="31">
        <f t="shared" si="3"/>
        <v>4561203</v>
      </c>
      <c r="N37" s="31">
        <f t="shared" si="3"/>
        <v>6583645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8328790</v>
      </c>
      <c r="X37" s="31">
        <f t="shared" si="3"/>
        <v>18602990</v>
      </c>
      <c r="Y37" s="31">
        <f t="shared" si="3"/>
        <v>-10274200</v>
      </c>
      <c r="Z37" s="32">
        <f>+IF(X37&lt;&gt;0,+(Y37/X37)*100,0)</f>
        <v>-55.228756237572561</v>
      </c>
      <c r="AA37" s="33">
        <f>SUM(AA29:AA36)</f>
        <v>37206117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-5419775</v>
      </c>
      <c r="D44" s="29">
        <f>+D37+D43</f>
        <v>0</v>
      </c>
      <c r="E44" s="30">
        <f t="shared" si="5"/>
        <v>72871246</v>
      </c>
      <c r="F44" s="31">
        <f t="shared" si="5"/>
        <v>37206117</v>
      </c>
      <c r="G44" s="31">
        <f t="shared" si="5"/>
        <v>4162989</v>
      </c>
      <c r="H44" s="31">
        <f t="shared" si="5"/>
        <v>-1366494</v>
      </c>
      <c r="I44" s="31">
        <f t="shared" si="5"/>
        <v>-1051350</v>
      </c>
      <c r="J44" s="31">
        <f t="shared" si="5"/>
        <v>1745145</v>
      </c>
      <c r="K44" s="31">
        <f t="shared" si="5"/>
        <v>-3383124</v>
      </c>
      <c r="L44" s="31">
        <f t="shared" si="5"/>
        <v>5405566</v>
      </c>
      <c r="M44" s="31">
        <f t="shared" si="5"/>
        <v>4561203</v>
      </c>
      <c r="N44" s="31">
        <f t="shared" si="5"/>
        <v>6583645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8328790</v>
      </c>
      <c r="X44" s="31">
        <f t="shared" si="5"/>
        <v>18602990</v>
      </c>
      <c r="Y44" s="31">
        <f t="shared" si="5"/>
        <v>-10274200</v>
      </c>
      <c r="Z44" s="32">
        <f>+IF(X44&lt;&gt;0,+(Y44/X44)*100,0)</f>
        <v>-55.228756237572561</v>
      </c>
      <c r="AA44" s="33">
        <f>+AA37+AA43</f>
        <v>37206117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210173729</v>
      </c>
      <c r="D45" s="42">
        <f t="shared" si="6"/>
        <v>0</v>
      </c>
      <c r="E45" s="43">
        <f t="shared" si="6"/>
        <v>471738100</v>
      </c>
      <c r="F45" s="44">
        <f t="shared" si="6"/>
        <v>122931474</v>
      </c>
      <c r="G45" s="44">
        <f t="shared" si="6"/>
        <v>193919632</v>
      </c>
      <c r="H45" s="44">
        <f t="shared" si="6"/>
        <v>16007902</v>
      </c>
      <c r="I45" s="44">
        <f t="shared" si="6"/>
        <v>4558245</v>
      </c>
      <c r="J45" s="44">
        <f t="shared" si="6"/>
        <v>214485779</v>
      </c>
      <c r="K45" s="44">
        <f t="shared" si="6"/>
        <v>2406184</v>
      </c>
      <c r="L45" s="44">
        <f t="shared" si="6"/>
        <v>-2327435</v>
      </c>
      <c r="M45" s="44">
        <f t="shared" si="6"/>
        <v>-3214804</v>
      </c>
      <c r="N45" s="44">
        <f t="shared" si="6"/>
        <v>-3136055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211349724</v>
      </c>
      <c r="X45" s="44">
        <f t="shared" si="6"/>
        <v>61465823</v>
      </c>
      <c r="Y45" s="44">
        <f t="shared" si="6"/>
        <v>149883901</v>
      </c>
      <c r="Z45" s="45">
        <f>+IF(X45&lt;&gt;0,+(Y45/X45)*100,0)</f>
        <v>243.84917289727008</v>
      </c>
      <c r="AA45" s="46">
        <f>+AA26-AA44</f>
        <v>122931474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41933488</v>
      </c>
      <c r="D47" s="18"/>
      <c r="E47" s="19"/>
      <c r="F47" s="20"/>
      <c r="G47" s="20">
        <v>58111512</v>
      </c>
      <c r="H47" s="20">
        <v>-16178025</v>
      </c>
      <c r="I47" s="20"/>
      <c r="J47" s="20">
        <v>41933487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41933487</v>
      </c>
      <c r="X47" s="20"/>
      <c r="Y47" s="20">
        <v>41933487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41933488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58111512</v>
      </c>
      <c r="H50" s="52">
        <f t="shared" si="7"/>
        <v>-16178025</v>
      </c>
      <c r="I50" s="52">
        <f t="shared" si="7"/>
        <v>0</v>
      </c>
      <c r="J50" s="52">
        <f t="shared" si="7"/>
        <v>41933487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41933487</v>
      </c>
      <c r="X50" s="52">
        <f t="shared" si="7"/>
        <v>0</v>
      </c>
      <c r="Y50" s="52">
        <f t="shared" si="7"/>
        <v>41933487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204913</v>
      </c>
      <c r="D6" s="18"/>
      <c r="E6" s="19"/>
      <c r="F6" s="20"/>
      <c r="G6" s="20"/>
      <c r="H6" s="20">
        <v>-757021</v>
      </c>
      <c r="I6" s="20">
        <v>-3099827</v>
      </c>
      <c r="J6" s="20">
        <v>-3856848</v>
      </c>
      <c r="K6" s="20">
        <v>-3026226</v>
      </c>
      <c r="L6" s="20">
        <v>-487404</v>
      </c>
      <c r="M6" s="20">
        <v>-5401792</v>
      </c>
      <c r="N6" s="20">
        <v>-8915422</v>
      </c>
      <c r="O6" s="20"/>
      <c r="P6" s="20"/>
      <c r="Q6" s="20"/>
      <c r="R6" s="20"/>
      <c r="S6" s="20"/>
      <c r="T6" s="20"/>
      <c r="U6" s="20"/>
      <c r="V6" s="20"/>
      <c r="W6" s="20">
        <v>-12772270</v>
      </c>
      <c r="X6" s="20"/>
      <c r="Y6" s="20">
        <v>-12772270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21591765</v>
      </c>
      <c r="D7" s="18"/>
      <c r="E7" s="19"/>
      <c r="F7" s="20"/>
      <c r="G7" s="20">
        <v>-5513468</v>
      </c>
      <c r="H7" s="20">
        <v>9310560</v>
      </c>
      <c r="I7" s="20">
        <v>1801529</v>
      </c>
      <c r="J7" s="20">
        <v>5598621</v>
      </c>
      <c r="K7" s="20">
        <v>1817343</v>
      </c>
      <c r="L7" s="20">
        <v>1825348</v>
      </c>
      <c r="M7" s="20">
        <v>1847596</v>
      </c>
      <c r="N7" s="20">
        <v>5490287</v>
      </c>
      <c r="O7" s="20"/>
      <c r="P7" s="20"/>
      <c r="Q7" s="20"/>
      <c r="R7" s="20"/>
      <c r="S7" s="20"/>
      <c r="T7" s="20"/>
      <c r="U7" s="20"/>
      <c r="V7" s="20"/>
      <c r="W7" s="20">
        <v>11088908</v>
      </c>
      <c r="X7" s="20"/>
      <c r="Y7" s="20">
        <v>11088908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-693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21795985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-5513468</v>
      </c>
      <c r="H13" s="31">
        <f t="shared" si="0"/>
        <v>8553539</v>
      </c>
      <c r="I13" s="31">
        <f t="shared" si="0"/>
        <v>-1298298</v>
      </c>
      <c r="J13" s="31">
        <f t="shared" si="0"/>
        <v>1741773</v>
      </c>
      <c r="K13" s="31">
        <f t="shared" si="0"/>
        <v>-1208883</v>
      </c>
      <c r="L13" s="31">
        <f t="shared" si="0"/>
        <v>1337944</v>
      </c>
      <c r="M13" s="31">
        <f t="shared" si="0"/>
        <v>-3554196</v>
      </c>
      <c r="N13" s="31">
        <f t="shared" si="0"/>
        <v>-3425135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-1683362</v>
      </c>
      <c r="X13" s="31">
        <f t="shared" si="0"/>
        <v>0</v>
      </c>
      <c r="Y13" s="31">
        <f t="shared" si="0"/>
        <v>-1683362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11389454</v>
      </c>
      <c r="D17" s="18"/>
      <c r="E17" s="19">
        <v>22305694</v>
      </c>
      <c r="F17" s="20">
        <v>22305694</v>
      </c>
      <c r="G17" s="24"/>
      <c r="H17" s="24">
        <v>1318243</v>
      </c>
      <c r="I17" s="24">
        <v>3413187</v>
      </c>
      <c r="J17" s="20">
        <v>4731430</v>
      </c>
      <c r="K17" s="24">
        <v>2531984</v>
      </c>
      <c r="L17" s="24">
        <v>1628623</v>
      </c>
      <c r="M17" s="20">
        <v>3905983</v>
      </c>
      <c r="N17" s="24">
        <v>8066590</v>
      </c>
      <c r="O17" s="24"/>
      <c r="P17" s="24"/>
      <c r="Q17" s="20"/>
      <c r="R17" s="24"/>
      <c r="S17" s="24"/>
      <c r="T17" s="20"/>
      <c r="U17" s="24"/>
      <c r="V17" s="24"/>
      <c r="W17" s="24">
        <v>12798020</v>
      </c>
      <c r="X17" s="20">
        <v>11152848</v>
      </c>
      <c r="Y17" s="24">
        <v>1645172</v>
      </c>
      <c r="Z17" s="25">
        <v>14.751138005287975</v>
      </c>
      <c r="AA17" s="26">
        <v>22305694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11389454</v>
      </c>
      <c r="D25" s="29">
        <f t="shared" ref="D25:Y25" si="1">SUM(D15:D24)</f>
        <v>0</v>
      </c>
      <c r="E25" s="35">
        <f t="shared" si="1"/>
        <v>22305694</v>
      </c>
      <c r="F25" s="36">
        <f t="shared" si="1"/>
        <v>22305694</v>
      </c>
      <c r="G25" s="36">
        <f t="shared" si="1"/>
        <v>0</v>
      </c>
      <c r="H25" s="36">
        <f t="shared" si="1"/>
        <v>1318243</v>
      </c>
      <c r="I25" s="36">
        <f t="shared" si="1"/>
        <v>3413187</v>
      </c>
      <c r="J25" s="36">
        <f t="shared" si="1"/>
        <v>4731430</v>
      </c>
      <c r="K25" s="36">
        <f t="shared" si="1"/>
        <v>2531984</v>
      </c>
      <c r="L25" s="36">
        <f t="shared" si="1"/>
        <v>1628623</v>
      </c>
      <c r="M25" s="36">
        <f t="shared" si="1"/>
        <v>3905983</v>
      </c>
      <c r="N25" s="36">
        <f t="shared" si="1"/>
        <v>8066590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12798020</v>
      </c>
      <c r="X25" s="36">
        <f t="shared" si="1"/>
        <v>11152848</v>
      </c>
      <c r="Y25" s="36">
        <f t="shared" si="1"/>
        <v>1645172</v>
      </c>
      <c r="Z25" s="37">
        <f>+IF(X25&lt;&gt;0,+(Y25/X25)*100,0)</f>
        <v>14.751138005287975</v>
      </c>
      <c r="AA25" s="38">
        <f>SUM(AA15:AA24)</f>
        <v>22305694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33185439</v>
      </c>
      <c r="D26" s="29">
        <f>+D13+D25</f>
        <v>0</v>
      </c>
      <c r="E26" s="30">
        <f t="shared" si="2"/>
        <v>22305694</v>
      </c>
      <c r="F26" s="31">
        <f t="shared" si="2"/>
        <v>22305694</v>
      </c>
      <c r="G26" s="31">
        <f t="shared" si="2"/>
        <v>-5513468</v>
      </c>
      <c r="H26" s="31">
        <f t="shared" si="2"/>
        <v>9871782</v>
      </c>
      <c r="I26" s="31">
        <f t="shared" si="2"/>
        <v>2114889</v>
      </c>
      <c r="J26" s="31">
        <f t="shared" si="2"/>
        <v>6473203</v>
      </c>
      <c r="K26" s="31">
        <f t="shared" si="2"/>
        <v>1323101</v>
      </c>
      <c r="L26" s="31">
        <f t="shared" si="2"/>
        <v>2966567</v>
      </c>
      <c r="M26" s="31">
        <f t="shared" si="2"/>
        <v>351787</v>
      </c>
      <c r="N26" s="31">
        <f t="shared" si="2"/>
        <v>4641455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11114658</v>
      </c>
      <c r="X26" s="31">
        <f t="shared" si="2"/>
        <v>11152848</v>
      </c>
      <c r="Y26" s="31">
        <f t="shared" si="2"/>
        <v>-38190</v>
      </c>
      <c r="Z26" s="32">
        <f>+IF(X26&lt;&gt;0,+(Y26/X26)*100,0)</f>
        <v>-0.34242374683130267</v>
      </c>
      <c r="AA26" s="33">
        <f>+AA13+AA25</f>
        <v>22305694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7541554</v>
      </c>
      <c r="D32" s="18"/>
      <c r="E32" s="19"/>
      <c r="F32" s="20"/>
      <c r="G32" s="20">
        <v>523110</v>
      </c>
      <c r="H32" s="20">
        <v>-130641</v>
      </c>
      <c r="I32" s="20">
        <v>706221</v>
      </c>
      <c r="J32" s="20">
        <v>1098690</v>
      </c>
      <c r="K32" s="20">
        <v>563621</v>
      </c>
      <c r="L32" s="20">
        <v>1485792</v>
      </c>
      <c r="M32" s="20">
        <v>-273251</v>
      </c>
      <c r="N32" s="20">
        <v>1776162</v>
      </c>
      <c r="O32" s="20"/>
      <c r="P32" s="20"/>
      <c r="Q32" s="20"/>
      <c r="R32" s="20"/>
      <c r="S32" s="20"/>
      <c r="T32" s="20"/>
      <c r="U32" s="20"/>
      <c r="V32" s="20"/>
      <c r="W32" s="20">
        <v>2874852</v>
      </c>
      <c r="X32" s="20"/>
      <c r="Y32" s="20">
        <v>2874852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1846000</v>
      </c>
      <c r="I33" s="20"/>
      <c r="J33" s="20">
        <v>1846000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1846000</v>
      </c>
      <c r="X33" s="20"/>
      <c r="Y33" s="20">
        <v>1846000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7541436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523110</v>
      </c>
      <c r="H37" s="31">
        <f t="shared" si="3"/>
        <v>1715359</v>
      </c>
      <c r="I37" s="31">
        <f t="shared" si="3"/>
        <v>706221</v>
      </c>
      <c r="J37" s="31">
        <f t="shared" si="3"/>
        <v>2944690</v>
      </c>
      <c r="K37" s="31">
        <f t="shared" si="3"/>
        <v>563621</v>
      </c>
      <c r="L37" s="31">
        <f t="shared" si="3"/>
        <v>1485792</v>
      </c>
      <c r="M37" s="31">
        <f t="shared" si="3"/>
        <v>-273251</v>
      </c>
      <c r="N37" s="31">
        <f t="shared" si="3"/>
        <v>1776162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4720852</v>
      </c>
      <c r="X37" s="31">
        <f t="shared" si="3"/>
        <v>0</v>
      </c>
      <c r="Y37" s="31">
        <f t="shared" si="3"/>
        <v>4720852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7541436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523110</v>
      </c>
      <c r="H44" s="31">
        <f t="shared" si="5"/>
        <v>1715359</v>
      </c>
      <c r="I44" s="31">
        <f t="shared" si="5"/>
        <v>706221</v>
      </c>
      <c r="J44" s="31">
        <f t="shared" si="5"/>
        <v>2944690</v>
      </c>
      <c r="K44" s="31">
        <f t="shared" si="5"/>
        <v>563621</v>
      </c>
      <c r="L44" s="31">
        <f t="shared" si="5"/>
        <v>1485792</v>
      </c>
      <c r="M44" s="31">
        <f t="shared" si="5"/>
        <v>-273251</v>
      </c>
      <c r="N44" s="31">
        <f t="shared" si="5"/>
        <v>1776162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4720852</v>
      </c>
      <c r="X44" s="31">
        <f t="shared" si="5"/>
        <v>0</v>
      </c>
      <c r="Y44" s="31">
        <f t="shared" si="5"/>
        <v>4720852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25644003</v>
      </c>
      <c r="D45" s="42">
        <f t="shared" si="6"/>
        <v>0</v>
      </c>
      <c r="E45" s="43">
        <f t="shared" si="6"/>
        <v>22305694</v>
      </c>
      <c r="F45" s="44">
        <f t="shared" si="6"/>
        <v>22305694</v>
      </c>
      <c r="G45" s="44">
        <f t="shared" si="6"/>
        <v>-6036578</v>
      </c>
      <c r="H45" s="44">
        <f t="shared" si="6"/>
        <v>8156423</v>
      </c>
      <c r="I45" s="44">
        <f t="shared" si="6"/>
        <v>1408668</v>
      </c>
      <c r="J45" s="44">
        <f t="shared" si="6"/>
        <v>3528513</v>
      </c>
      <c r="K45" s="44">
        <f t="shared" si="6"/>
        <v>759480</v>
      </c>
      <c r="L45" s="44">
        <f t="shared" si="6"/>
        <v>1480775</v>
      </c>
      <c r="M45" s="44">
        <f t="shared" si="6"/>
        <v>625038</v>
      </c>
      <c r="N45" s="44">
        <f t="shared" si="6"/>
        <v>2865293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6393806</v>
      </c>
      <c r="X45" s="44">
        <f t="shared" si="6"/>
        <v>11152848</v>
      </c>
      <c r="Y45" s="44">
        <f t="shared" si="6"/>
        <v>-4759042</v>
      </c>
      <c r="Z45" s="45">
        <f>+IF(X45&lt;&gt;0,+(Y45/X45)*100,0)</f>
        <v>-42.671091724732548</v>
      </c>
      <c r="AA45" s="46">
        <f>+AA26-AA44</f>
        <v>22305694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80510</v>
      </c>
      <c r="F6" s="20">
        <v>80510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40254</v>
      </c>
      <c r="Y6" s="20">
        <v>-40254</v>
      </c>
      <c r="Z6" s="21">
        <v>-100</v>
      </c>
      <c r="AA6" s="22">
        <v>80510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80510</v>
      </c>
      <c r="F13" s="31">
        <f t="shared" si="0"/>
        <v>80510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40254</v>
      </c>
      <c r="Y13" s="31">
        <f t="shared" si="0"/>
        <v>-40254</v>
      </c>
      <c r="Z13" s="32">
        <f>+IF(X13&lt;&gt;0,+(Y13/X13)*100,0)</f>
        <v>-100</v>
      </c>
      <c r="AA13" s="33">
        <f>SUM(AA6:AA12)</f>
        <v>80510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80510</v>
      </c>
      <c r="F26" s="31">
        <f t="shared" si="2"/>
        <v>80510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40254</v>
      </c>
      <c r="Y26" s="31">
        <f t="shared" si="2"/>
        <v>-40254</v>
      </c>
      <c r="Z26" s="32">
        <f>+IF(X26&lt;&gt;0,+(Y26/X26)*100,0)</f>
        <v>-100</v>
      </c>
      <c r="AA26" s="33">
        <f>+AA13+AA25</f>
        <v>80510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10501</v>
      </c>
      <c r="F35" s="20">
        <v>10501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5250</v>
      </c>
      <c r="Y35" s="20">
        <v>-5250</v>
      </c>
      <c r="Z35" s="21">
        <v>-100</v>
      </c>
      <c r="AA35" s="22">
        <v>10501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10501</v>
      </c>
      <c r="F37" s="31">
        <f t="shared" si="3"/>
        <v>10501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5250</v>
      </c>
      <c r="Y37" s="31">
        <f t="shared" si="3"/>
        <v>-5250</v>
      </c>
      <c r="Z37" s="32">
        <f>+IF(X37&lt;&gt;0,+(Y37/X37)*100,0)</f>
        <v>-100</v>
      </c>
      <c r="AA37" s="33">
        <f>SUM(AA29:AA36)</f>
        <v>10501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10501</v>
      </c>
      <c r="F44" s="31">
        <f t="shared" si="5"/>
        <v>10501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5250</v>
      </c>
      <c r="Y44" s="31">
        <f t="shared" si="5"/>
        <v>-5250</v>
      </c>
      <c r="Z44" s="32">
        <f>+IF(X44&lt;&gt;0,+(Y44/X44)*100,0)</f>
        <v>-100</v>
      </c>
      <c r="AA44" s="33">
        <f>+AA37+AA43</f>
        <v>10501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70009</v>
      </c>
      <c r="F45" s="44">
        <f t="shared" si="6"/>
        <v>70009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35004</v>
      </c>
      <c r="Y45" s="44">
        <f t="shared" si="6"/>
        <v>-35004</v>
      </c>
      <c r="Z45" s="45">
        <f>+IF(X45&lt;&gt;0,+(Y45/X45)*100,0)</f>
        <v>-100</v>
      </c>
      <c r="AA45" s="46">
        <f>+AA26-AA44</f>
        <v>70009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-44171585</v>
      </c>
      <c r="D6" s="18"/>
      <c r="E6" s="19">
        <v>-65747177</v>
      </c>
      <c r="F6" s="20">
        <v>-268747867</v>
      </c>
      <c r="G6" s="20"/>
      <c r="H6" s="20"/>
      <c r="I6" s="20">
        <v>1835891</v>
      </c>
      <c r="J6" s="20">
        <v>1835891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1835891</v>
      </c>
      <c r="X6" s="20">
        <v>-134373978</v>
      </c>
      <c r="Y6" s="20">
        <v>136209869</v>
      </c>
      <c r="Z6" s="21">
        <v>-101.36625485627879</v>
      </c>
      <c r="AA6" s="22">
        <v>-268747867</v>
      </c>
    </row>
    <row r="7" spans="1:27" x14ac:dyDescent="0.25">
      <c r="A7" s="23" t="s">
        <v>35</v>
      </c>
      <c r="B7" s="17" t="s">
        <v>32</v>
      </c>
      <c r="C7" s="18">
        <v>375101938</v>
      </c>
      <c r="D7" s="18"/>
      <c r="E7" s="19">
        <v>7457373</v>
      </c>
      <c r="F7" s="20">
        <v>7457373</v>
      </c>
      <c r="G7" s="20">
        <v>79502490</v>
      </c>
      <c r="H7" s="20">
        <v>5446575</v>
      </c>
      <c r="I7" s="20">
        <v>21855614</v>
      </c>
      <c r="J7" s="20">
        <v>106804679</v>
      </c>
      <c r="K7" s="20">
        <v>21196171</v>
      </c>
      <c r="L7" s="20">
        <v>22371578</v>
      </c>
      <c r="M7" s="20">
        <v>22023040</v>
      </c>
      <c r="N7" s="20">
        <v>65590789</v>
      </c>
      <c r="O7" s="20"/>
      <c r="P7" s="20"/>
      <c r="Q7" s="20"/>
      <c r="R7" s="20"/>
      <c r="S7" s="20"/>
      <c r="T7" s="20"/>
      <c r="U7" s="20"/>
      <c r="V7" s="20"/>
      <c r="W7" s="20">
        <v>172395468</v>
      </c>
      <c r="X7" s="20">
        <v>3728694</v>
      </c>
      <c r="Y7" s="20">
        <v>168666774</v>
      </c>
      <c r="Z7" s="21">
        <v>4523.4812510761139</v>
      </c>
      <c r="AA7" s="22">
        <v>7457373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-41954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10906186</v>
      </c>
      <c r="D10" s="18"/>
      <c r="E10" s="19">
        <v>-539750</v>
      </c>
      <c r="F10" s="20">
        <v>-539750</v>
      </c>
      <c r="G10" s="20"/>
      <c r="H10" s="20">
        <v>27564</v>
      </c>
      <c r="I10" s="20">
        <v>13150</v>
      </c>
      <c r="J10" s="20">
        <v>40714</v>
      </c>
      <c r="K10" s="20">
        <v>409940</v>
      </c>
      <c r="L10" s="20">
        <v>4629441</v>
      </c>
      <c r="M10" s="20">
        <v>33266918</v>
      </c>
      <c r="N10" s="20">
        <v>38306299</v>
      </c>
      <c r="O10" s="20"/>
      <c r="P10" s="20"/>
      <c r="Q10" s="20"/>
      <c r="R10" s="20"/>
      <c r="S10" s="20"/>
      <c r="T10" s="20"/>
      <c r="U10" s="20"/>
      <c r="V10" s="20"/>
      <c r="W10" s="20">
        <v>38347013</v>
      </c>
      <c r="X10" s="20">
        <v>-269868</v>
      </c>
      <c r="Y10" s="20">
        <v>38616881</v>
      </c>
      <c r="Z10" s="21">
        <v>-14309.544295729766</v>
      </c>
      <c r="AA10" s="22">
        <v>-539750</v>
      </c>
    </row>
    <row r="11" spans="1:27" x14ac:dyDescent="0.25">
      <c r="A11" s="23" t="s">
        <v>39</v>
      </c>
      <c r="B11" s="17" t="s">
        <v>32</v>
      </c>
      <c r="C11" s="18">
        <v>1539186</v>
      </c>
      <c r="D11" s="18"/>
      <c r="E11" s="19">
        <v>7511465</v>
      </c>
      <c r="F11" s="20">
        <v>33989818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16995024</v>
      </c>
      <c r="Y11" s="24">
        <v>-16995024</v>
      </c>
      <c r="Z11" s="25">
        <v>-100</v>
      </c>
      <c r="AA11" s="26">
        <v>33989818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343333771</v>
      </c>
      <c r="D13" s="29">
        <f>SUM(D6:D12)</f>
        <v>0</v>
      </c>
      <c r="E13" s="30">
        <f t="shared" si="0"/>
        <v>-51318089</v>
      </c>
      <c r="F13" s="31">
        <f t="shared" si="0"/>
        <v>-227840426</v>
      </c>
      <c r="G13" s="31">
        <f t="shared" si="0"/>
        <v>79502490</v>
      </c>
      <c r="H13" s="31">
        <f t="shared" si="0"/>
        <v>5474139</v>
      </c>
      <c r="I13" s="31">
        <f t="shared" si="0"/>
        <v>23704655</v>
      </c>
      <c r="J13" s="31">
        <f t="shared" si="0"/>
        <v>108681284</v>
      </c>
      <c r="K13" s="31">
        <f t="shared" si="0"/>
        <v>21606111</v>
      </c>
      <c r="L13" s="31">
        <f t="shared" si="0"/>
        <v>27001019</v>
      </c>
      <c r="M13" s="31">
        <f t="shared" si="0"/>
        <v>55289958</v>
      </c>
      <c r="N13" s="31">
        <f t="shared" si="0"/>
        <v>103897088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212578372</v>
      </c>
      <c r="X13" s="31">
        <f t="shared" si="0"/>
        <v>-113920128</v>
      </c>
      <c r="Y13" s="31">
        <f t="shared" si="0"/>
        <v>326498500</v>
      </c>
      <c r="Z13" s="32">
        <f>+IF(X13&lt;&gt;0,+(Y13/X13)*100,0)</f>
        <v>-286.60299609213922</v>
      </c>
      <c r="AA13" s="33">
        <f>SUM(AA6:AA12)</f>
        <v>-227840426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-835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803131612</v>
      </c>
      <c r="D17" s="18"/>
      <c r="E17" s="19">
        <v>15981770</v>
      </c>
      <c r="F17" s="20">
        <v>73607367</v>
      </c>
      <c r="G17" s="24"/>
      <c r="H17" s="24"/>
      <c r="I17" s="24"/>
      <c r="J17" s="20"/>
      <c r="K17" s="24">
        <v>12263604</v>
      </c>
      <c r="L17" s="24">
        <v>3151317</v>
      </c>
      <c r="M17" s="20">
        <v>15416053</v>
      </c>
      <c r="N17" s="24">
        <v>30830974</v>
      </c>
      <c r="O17" s="24"/>
      <c r="P17" s="24"/>
      <c r="Q17" s="20"/>
      <c r="R17" s="24"/>
      <c r="S17" s="24"/>
      <c r="T17" s="20"/>
      <c r="U17" s="24"/>
      <c r="V17" s="24"/>
      <c r="W17" s="24">
        <v>30830974</v>
      </c>
      <c r="X17" s="20">
        <v>36803652</v>
      </c>
      <c r="Y17" s="24">
        <v>-5972678</v>
      </c>
      <c r="Z17" s="25">
        <v>-16.22849275935986</v>
      </c>
      <c r="AA17" s="26">
        <v>73607367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803130777</v>
      </c>
      <c r="D25" s="29">
        <f t="shared" ref="D25:Y25" si="1">SUM(D15:D24)</f>
        <v>0</v>
      </c>
      <c r="E25" s="35">
        <f t="shared" si="1"/>
        <v>15981770</v>
      </c>
      <c r="F25" s="36">
        <f t="shared" si="1"/>
        <v>73607367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12263604</v>
      </c>
      <c r="L25" s="36">
        <f t="shared" si="1"/>
        <v>3151317</v>
      </c>
      <c r="M25" s="36">
        <f t="shared" si="1"/>
        <v>15416053</v>
      </c>
      <c r="N25" s="36">
        <f t="shared" si="1"/>
        <v>30830974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30830974</v>
      </c>
      <c r="X25" s="36">
        <f t="shared" si="1"/>
        <v>36803652</v>
      </c>
      <c r="Y25" s="36">
        <f t="shared" si="1"/>
        <v>-5972678</v>
      </c>
      <c r="Z25" s="37">
        <f>+IF(X25&lt;&gt;0,+(Y25/X25)*100,0)</f>
        <v>-16.22849275935986</v>
      </c>
      <c r="AA25" s="38">
        <f>SUM(AA15:AA24)</f>
        <v>73607367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1146464548</v>
      </c>
      <c r="D26" s="29">
        <f>+D13+D25</f>
        <v>0</v>
      </c>
      <c r="E26" s="30">
        <f t="shared" si="2"/>
        <v>-35336319</v>
      </c>
      <c r="F26" s="31">
        <f t="shared" si="2"/>
        <v>-154233059</v>
      </c>
      <c r="G26" s="31">
        <f t="shared" si="2"/>
        <v>79502490</v>
      </c>
      <c r="H26" s="31">
        <f t="shared" si="2"/>
        <v>5474139</v>
      </c>
      <c r="I26" s="31">
        <f t="shared" si="2"/>
        <v>23704655</v>
      </c>
      <c r="J26" s="31">
        <f t="shared" si="2"/>
        <v>108681284</v>
      </c>
      <c r="K26" s="31">
        <f t="shared" si="2"/>
        <v>33869715</v>
      </c>
      <c r="L26" s="31">
        <f t="shared" si="2"/>
        <v>30152336</v>
      </c>
      <c r="M26" s="31">
        <f t="shared" si="2"/>
        <v>70706011</v>
      </c>
      <c r="N26" s="31">
        <f t="shared" si="2"/>
        <v>134728062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243409346</v>
      </c>
      <c r="X26" s="31">
        <f t="shared" si="2"/>
        <v>-77116476</v>
      </c>
      <c r="Y26" s="31">
        <f t="shared" si="2"/>
        <v>320525822</v>
      </c>
      <c r="Z26" s="32">
        <f>+IF(X26&lt;&gt;0,+(Y26/X26)*100,0)</f>
        <v>-415.63857508219127</v>
      </c>
      <c r="AA26" s="33">
        <f>+AA13+AA25</f>
        <v>-154233059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-15194233</v>
      </c>
      <c r="D32" s="18"/>
      <c r="E32" s="19">
        <v>299964</v>
      </c>
      <c r="F32" s="20">
        <v>299964</v>
      </c>
      <c r="G32" s="20"/>
      <c r="H32" s="20"/>
      <c r="I32" s="20">
        <v>20212355</v>
      </c>
      <c r="J32" s="20">
        <v>20212355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20212355</v>
      </c>
      <c r="X32" s="20">
        <v>149976</v>
      </c>
      <c r="Y32" s="20">
        <v>20062379</v>
      </c>
      <c r="Z32" s="21">
        <v>13377.059662879396</v>
      </c>
      <c r="AA32" s="22">
        <v>299964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11288914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14446083</v>
      </c>
      <c r="D35" s="18"/>
      <c r="E35" s="19"/>
      <c r="F35" s="20"/>
      <c r="G35" s="20">
        <v>85</v>
      </c>
      <c r="H35" s="20">
        <v>423</v>
      </c>
      <c r="I35" s="20">
        <v>85</v>
      </c>
      <c r="J35" s="20">
        <v>593</v>
      </c>
      <c r="K35" s="20"/>
      <c r="L35" s="20"/>
      <c r="M35" s="20">
        <v>-65242</v>
      </c>
      <c r="N35" s="20">
        <v>-65242</v>
      </c>
      <c r="O35" s="20"/>
      <c r="P35" s="20"/>
      <c r="Q35" s="20"/>
      <c r="R35" s="20"/>
      <c r="S35" s="20"/>
      <c r="T35" s="20"/>
      <c r="U35" s="20"/>
      <c r="V35" s="20"/>
      <c r="W35" s="20">
        <v>-64649</v>
      </c>
      <c r="X35" s="20"/>
      <c r="Y35" s="20">
        <v>-64649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10540764</v>
      </c>
      <c r="D37" s="29">
        <f t="shared" ref="D37:Y37" si="3">SUM(D29:D36)</f>
        <v>0</v>
      </c>
      <c r="E37" s="30">
        <f t="shared" si="3"/>
        <v>299964</v>
      </c>
      <c r="F37" s="31">
        <f t="shared" si="3"/>
        <v>299964</v>
      </c>
      <c r="G37" s="31">
        <f t="shared" si="3"/>
        <v>85</v>
      </c>
      <c r="H37" s="31">
        <f t="shared" si="3"/>
        <v>423</v>
      </c>
      <c r="I37" s="31">
        <f t="shared" si="3"/>
        <v>20212440</v>
      </c>
      <c r="J37" s="31">
        <f t="shared" si="3"/>
        <v>20212948</v>
      </c>
      <c r="K37" s="31">
        <f t="shared" si="3"/>
        <v>0</v>
      </c>
      <c r="L37" s="31">
        <f t="shared" si="3"/>
        <v>0</v>
      </c>
      <c r="M37" s="31">
        <f t="shared" si="3"/>
        <v>-65242</v>
      </c>
      <c r="N37" s="31">
        <f t="shared" si="3"/>
        <v>-65242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20147706</v>
      </c>
      <c r="X37" s="31">
        <f t="shared" si="3"/>
        <v>149976</v>
      </c>
      <c r="Y37" s="31">
        <f t="shared" si="3"/>
        <v>19997730</v>
      </c>
      <c r="Z37" s="32">
        <f>+IF(X37&lt;&gt;0,+(Y37/X37)*100,0)</f>
        <v>13333.953432549208</v>
      </c>
      <c r="AA37" s="33">
        <f>SUM(AA29:AA36)</f>
        <v>299964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10540764</v>
      </c>
      <c r="D44" s="29">
        <f>+D37+D43</f>
        <v>0</v>
      </c>
      <c r="E44" s="30">
        <f t="shared" si="5"/>
        <v>299964</v>
      </c>
      <c r="F44" s="31">
        <f t="shared" si="5"/>
        <v>299964</v>
      </c>
      <c r="G44" s="31">
        <f t="shared" si="5"/>
        <v>85</v>
      </c>
      <c r="H44" s="31">
        <f t="shared" si="5"/>
        <v>423</v>
      </c>
      <c r="I44" s="31">
        <f t="shared" si="5"/>
        <v>20212440</v>
      </c>
      <c r="J44" s="31">
        <f t="shared" si="5"/>
        <v>20212948</v>
      </c>
      <c r="K44" s="31">
        <f t="shared" si="5"/>
        <v>0</v>
      </c>
      <c r="L44" s="31">
        <f t="shared" si="5"/>
        <v>0</v>
      </c>
      <c r="M44" s="31">
        <f t="shared" si="5"/>
        <v>-65242</v>
      </c>
      <c r="N44" s="31">
        <f t="shared" si="5"/>
        <v>-65242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20147706</v>
      </c>
      <c r="X44" s="31">
        <f t="shared" si="5"/>
        <v>149976</v>
      </c>
      <c r="Y44" s="31">
        <f t="shared" si="5"/>
        <v>19997730</v>
      </c>
      <c r="Z44" s="32">
        <f>+IF(X44&lt;&gt;0,+(Y44/X44)*100,0)</f>
        <v>13333.953432549208</v>
      </c>
      <c r="AA44" s="33">
        <f>+AA37+AA43</f>
        <v>299964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1135923784</v>
      </c>
      <c r="D45" s="42">
        <f t="shared" si="6"/>
        <v>0</v>
      </c>
      <c r="E45" s="43">
        <f t="shared" si="6"/>
        <v>-35636283</v>
      </c>
      <c r="F45" s="44">
        <f t="shared" si="6"/>
        <v>-154533023</v>
      </c>
      <c r="G45" s="44">
        <f t="shared" si="6"/>
        <v>79502405</v>
      </c>
      <c r="H45" s="44">
        <f t="shared" si="6"/>
        <v>5473716</v>
      </c>
      <c r="I45" s="44">
        <f t="shared" si="6"/>
        <v>3492215</v>
      </c>
      <c r="J45" s="44">
        <f t="shared" si="6"/>
        <v>88468336</v>
      </c>
      <c r="K45" s="44">
        <f t="shared" si="6"/>
        <v>33869715</v>
      </c>
      <c r="L45" s="44">
        <f t="shared" si="6"/>
        <v>30152336</v>
      </c>
      <c r="M45" s="44">
        <f t="shared" si="6"/>
        <v>70771253</v>
      </c>
      <c r="N45" s="44">
        <f t="shared" si="6"/>
        <v>134793304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223261640</v>
      </c>
      <c r="X45" s="44">
        <f t="shared" si="6"/>
        <v>-77266452</v>
      </c>
      <c r="Y45" s="44">
        <f t="shared" si="6"/>
        <v>300528092</v>
      </c>
      <c r="Z45" s="45">
        <f>+IF(X45&lt;&gt;0,+(Y45/X45)*100,0)</f>
        <v>-388.95029371867628</v>
      </c>
      <c r="AA45" s="46">
        <f>+AA26-AA44</f>
        <v>-154533023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-1202660</v>
      </c>
      <c r="D6" s="18"/>
      <c r="E6" s="19">
        <v>-8429000</v>
      </c>
      <c r="F6" s="20">
        <v>-8429000</v>
      </c>
      <c r="G6" s="20">
        <v>-1017361</v>
      </c>
      <c r="H6" s="20"/>
      <c r="I6" s="20">
        <v>-998236</v>
      </c>
      <c r="J6" s="20">
        <v>-2015597</v>
      </c>
      <c r="K6" s="20"/>
      <c r="L6" s="20"/>
      <c r="M6" s="20">
        <v>-989900</v>
      </c>
      <c r="N6" s="20">
        <v>-989900</v>
      </c>
      <c r="O6" s="20"/>
      <c r="P6" s="20"/>
      <c r="Q6" s="20"/>
      <c r="R6" s="20"/>
      <c r="S6" s="20"/>
      <c r="T6" s="20"/>
      <c r="U6" s="20"/>
      <c r="V6" s="20"/>
      <c r="W6" s="20">
        <v>-3005497</v>
      </c>
      <c r="X6" s="20">
        <v>-4214502</v>
      </c>
      <c r="Y6" s="20">
        <v>1209005</v>
      </c>
      <c r="Z6" s="21">
        <v>-28.686781973291271</v>
      </c>
      <c r="AA6" s="22">
        <v>-8429000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-1202660</v>
      </c>
      <c r="D13" s="29">
        <f>SUM(D6:D12)</f>
        <v>0</v>
      </c>
      <c r="E13" s="30">
        <f t="shared" si="0"/>
        <v>-8429000</v>
      </c>
      <c r="F13" s="31">
        <f t="shared" si="0"/>
        <v>-8429000</v>
      </c>
      <c r="G13" s="31">
        <f t="shared" si="0"/>
        <v>-1017361</v>
      </c>
      <c r="H13" s="31">
        <f t="shared" si="0"/>
        <v>0</v>
      </c>
      <c r="I13" s="31">
        <f t="shared" si="0"/>
        <v>-998236</v>
      </c>
      <c r="J13" s="31">
        <f t="shared" si="0"/>
        <v>-2015597</v>
      </c>
      <c r="K13" s="31">
        <f t="shared" si="0"/>
        <v>0</v>
      </c>
      <c r="L13" s="31">
        <f t="shared" si="0"/>
        <v>0</v>
      </c>
      <c r="M13" s="31">
        <f t="shared" si="0"/>
        <v>-989900</v>
      </c>
      <c r="N13" s="31">
        <f t="shared" si="0"/>
        <v>-989900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-3005497</v>
      </c>
      <c r="X13" s="31">
        <f t="shared" si="0"/>
        <v>-4214502</v>
      </c>
      <c r="Y13" s="31">
        <f t="shared" si="0"/>
        <v>1209005</v>
      </c>
      <c r="Z13" s="32">
        <f>+IF(X13&lt;&gt;0,+(Y13/X13)*100,0)</f>
        <v>-28.686781973291271</v>
      </c>
      <c r="AA13" s="33">
        <f>SUM(AA6:AA12)</f>
        <v>-8429000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2470254</v>
      </c>
      <c r="D17" s="18"/>
      <c r="E17" s="19">
        <v>8429000</v>
      </c>
      <c r="F17" s="20">
        <v>8429000</v>
      </c>
      <c r="G17" s="24">
        <v>2470254</v>
      </c>
      <c r="H17" s="24"/>
      <c r="I17" s="24">
        <v>998236</v>
      </c>
      <c r="J17" s="20">
        <v>3468490</v>
      </c>
      <c r="K17" s="24"/>
      <c r="L17" s="24">
        <v>989900</v>
      </c>
      <c r="M17" s="20"/>
      <c r="N17" s="24">
        <v>989900</v>
      </c>
      <c r="O17" s="24"/>
      <c r="P17" s="24"/>
      <c r="Q17" s="20"/>
      <c r="R17" s="24"/>
      <c r="S17" s="24"/>
      <c r="T17" s="20"/>
      <c r="U17" s="24"/>
      <c r="V17" s="24"/>
      <c r="W17" s="24">
        <v>4458390</v>
      </c>
      <c r="X17" s="20">
        <v>4214502</v>
      </c>
      <c r="Y17" s="24">
        <v>243888</v>
      </c>
      <c r="Z17" s="25">
        <v>5.7868758871154879</v>
      </c>
      <c r="AA17" s="26">
        <v>8429000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2470254</v>
      </c>
      <c r="D25" s="29">
        <f t="shared" ref="D25:Y25" si="1">SUM(D15:D24)</f>
        <v>0</v>
      </c>
      <c r="E25" s="35">
        <f t="shared" si="1"/>
        <v>8429000</v>
      </c>
      <c r="F25" s="36">
        <f t="shared" si="1"/>
        <v>8429000</v>
      </c>
      <c r="G25" s="36">
        <f t="shared" si="1"/>
        <v>2470254</v>
      </c>
      <c r="H25" s="36">
        <f t="shared" si="1"/>
        <v>0</v>
      </c>
      <c r="I25" s="36">
        <f t="shared" si="1"/>
        <v>998236</v>
      </c>
      <c r="J25" s="36">
        <f t="shared" si="1"/>
        <v>3468490</v>
      </c>
      <c r="K25" s="36">
        <f t="shared" si="1"/>
        <v>0</v>
      </c>
      <c r="L25" s="36">
        <f t="shared" si="1"/>
        <v>989900</v>
      </c>
      <c r="M25" s="36">
        <f t="shared" si="1"/>
        <v>0</v>
      </c>
      <c r="N25" s="36">
        <f t="shared" si="1"/>
        <v>989900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4458390</v>
      </c>
      <c r="X25" s="36">
        <f t="shared" si="1"/>
        <v>4214502</v>
      </c>
      <c r="Y25" s="36">
        <f t="shared" si="1"/>
        <v>243888</v>
      </c>
      <c r="Z25" s="37">
        <f>+IF(X25&lt;&gt;0,+(Y25/X25)*100,0)</f>
        <v>5.7868758871154879</v>
      </c>
      <c r="AA25" s="38">
        <f>SUM(AA15:AA24)</f>
        <v>8429000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1267594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1452893</v>
      </c>
      <c r="H26" s="31">
        <f t="shared" si="2"/>
        <v>0</v>
      </c>
      <c r="I26" s="31">
        <f t="shared" si="2"/>
        <v>0</v>
      </c>
      <c r="J26" s="31">
        <f t="shared" si="2"/>
        <v>1452893</v>
      </c>
      <c r="K26" s="31">
        <f t="shared" si="2"/>
        <v>0</v>
      </c>
      <c r="L26" s="31">
        <f t="shared" si="2"/>
        <v>989900</v>
      </c>
      <c r="M26" s="31">
        <f t="shared" si="2"/>
        <v>-989900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1452893</v>
      </c>
      <c r="X26" s="31">
        <f t="shared" si="2"/>
        <v>0</v>
      </c>
      <c r="Y26" s="31">
        <f t="shared" si="2"/>
        <v>1452893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1267594</v>
      </c>
      <c r="D32" s="18"/>
      <c r="E32" s="19"/>
      <c r="F32" s="20"/>
      <c r="G32" s="20">
        <v>-1017361</v>
      </c>
      <c r="H32" s="20"/>
      <c r="I32" s="20"/>
      <c r="J32" s="20">
        <v>-1017361</v>
      </c>
      <c r="K32" s="20"/>
      <c r="L32" s="20">
        <v>989900</v>
      </c>
      <c r="M32" s="20">
        <v>-989900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-1017361</v>
      </c>
      <c r="X32" s="20"/>
      <c r="Y32" s="20">
        <v>-1017361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1267594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-1017361</v>
      </c>
      <c r="H37" s="31">
        <f t="shared" si="3"/>
        <v>0</v>
      </c>
      <c r="I37" s="31">
        <f t="shared" si="3"/>
        <v>0</v>
      </c>
      <c r="J37" s="31">
        <f t="shared" si="3"/>
        <v>-1017361</v>
      </c>
      <c r="K37" s="31">
        <f t="shared" si="3"/>
        <v>0</v>
      </c>
      <c r="L37" s="31">
        <f t="shared" si="3"/>
        <v>989900</v>
      </c>
      <c r="M37" s="31">
        <f t="shared" si="3"/>
        <v>-989900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-1017361</v>
      </c>
      <c r="X37" s="31">
        <f t="shared" si="3"/>
        <v>0</v>
      </c>
      <c r="Y37" s="31">
        <f t="shared" si="3"/>
        <v>-1017361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1267594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-1017361</v>
      </c>
      <c r="H44" s="31">
        <f t="shared" si="5"/>
        <v>0</v>
      </c>
      <c r="I44" s="31">
        <f t="shared" si="5"/>
        <v>0</v>
      </c>
      <c r="J44" s="31">
        <f t="shared" si="5"/>
        <v>-1017361</v>
      </c>
      <c r="K44" s="31">
        <f t="shared" si="5"/>
        <v>0</v>
      </c>
      <c r="L44" s="31">
        <f t="shared" si="5"/>
        <v>989900</v>
      </c>
      <c r="M44" s="31">
        <f t="shared" si="5"/>
        <v>-989900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-1017361</v>
      </c>
      <c r="X44" s="31">
        <f t="shared" si="5"/>
        <v>0</v>
      </c>
      <c r="Y44" s="31">
        <f t="shared" si="5"/>
        <v>-1017361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2470254</v>
      </c>
      <c r="H45" s="44">
        <f t="shared" si="6"/>
        <v>0</v>
      </c>
      <c r="I45" s="44">
        <f t="shared" si="6"/>
        <v>0</v>
      </c>
      <c r="J45" s="44">
        <f t="shared" si="6"/>
        <v>2470254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2470254</v>
      </c>
      <c r="X45" s="44">
        <f t="shared" si="6"/>
        <v>0</v>
      </c>
      <c r="Y45" s="44">
        <f t="shared" si="6"/>
        <v>2470254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</v>
      </c>
      <c r="F6" s="20">
        <v>-4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</v>
      </c>
      <c r="Y6" s="20">
        <v>4</v>
      </c>
      <c r="Z6" s="21">
        <v>-100</v>
      </c>
      <c r="AA6" s="22">
        <v>-4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4</v>
      </c>
      <c r="Y12" s="20">
        <v>-4</v>
      </c>
      <c r="Z12" s="21">
        <v>-100</v>
      </c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13259512</v>
      </c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</v>
      </c>
      <c r="Y17" s="24">
        <v>-1</v>
      </c>
      <c r="Z17" s="25">
        <v>-100</v>
      </c>
      <c r="AA17" s="26">
        <v>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13259512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</v>
      </c>
      <c r="Y25" s="36">
        <f t="shared" si="1"/>
        <v>-1</v>
      </c>
      <c r="Z25" s="37">
        <f>+IF(X25&lt;&gt;0,+(Y25/X25)*100,0)</f>
        <v>-100</v>
      </c>
      <c r="AA25" s="38">
        <f>SUM(AA15:AA24)</f>
        <v>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13259512</v>
      </c>
      <c r="D26" s="29">
        <f>+D13+D25</f>
        <v>0</v>
      </c>
      <c r="E26" s="30">
        <f t="shared" si="2"/>
        <v>1</v>
      </c>
      <c r="F26" s="31">
        <f t="shared" si="2"/>
        <v>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</v>
      </c>
      <c r="Y26" s="31">
        <f t="shared" si="2"/>
        <v>-1</v>
      </c>
      <c r="Z26" s="32">
        <f>+IF(X26&lt;&gt;0,+(Y26/X26)*100,0)</f>
        <v>-100</v>
      </c>
      <c r="AA26" s="33">
        <f>+AA13+AA25</f>
        <v>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692634</v>
      </c>
      <c r="D32" s="18"/>
      <c r="E32" s="19">
        <v>21</v>
      </c>
      <c r="F32" s="20">
        <v>21</v>
      </c>
      <c r="G32" s="20">
        <v>59130</v>
      </c>
      <c r="H32" s="20">
        <v>56724</v>
      </c>
      <c r="I32" s="20">
        <v>57610</v>
      </c>
      <c r="J32" s="20">
        <v>173464</v>
      </c>
      <c r="K32" s="20">
        <v>60795</v>
      </c>
      <c r="L32" s="20">
        <v>159997</v>
      </c>
      <c r="M32" s="20">
        <v>58763</v>
      </c>
      <c r="N32" s="20">
        <v>279555</v>
      </c>
      <c r="O32" s="20"/>
      <c r="P32" s="20"/>
      <c r="Q32" s="20"/>
      <c r="R32" s="20"/>
      <c r="S32" s="20"/>
      <c r="T32" s="20"/>
      <c r="U32" s="20"/>
      <c r="V32" s="20"/>
      <c r="W32" s="20">
        <v>453019</v>
      </c>
      <c r="X32" s="20">
        <v>21</v>
      </c>
      <c r="Y32" s="20">
        <v>452998</v>
      </c>
      <c r="Z32" s="21">
        <v>2157133.333333333</v>
      </c>
      <c r="AA32" s="22">
        <v>21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692634</v>
      </c>
      <c r="D37" s="29">
        <f t="shared" ref="D37:Y37" si="3">SUM(D29:D36)</f>
        <v>0</v>
      </c>
      <c r="E37" s="30">
        <f t="shared" si="3"/>
        <v>21</v>
      </c>
      <c r="F37" s="31">
        <f t="shared" si="3"/>
        <v>21</v>
      </c>
      <c r="G37" s="31">
        <f t="shared" si="3"/>
        <v>59130</v>
      </c>
      <c r="H37" s="31">
        <f t="shared" si="3"/>
        <v>56724</v>
      </c>
      <c r="I37" s="31">
        <f t="shared" si="3"/>
        <v>57610</v>
      </c>
      <c r="J37" s="31">
        <f t="shared" si="3"/>
        <v>173464</v>
      </c>
      <c r="K37" s="31">
        <f t="shared" si="3"/>
        <v>60795</v>
      </c>
      <c r="L37" s="31">
        <f t="shared" si="3"/>
        <v>159997</v>
      </c>
      <c r="M37" s="31">
        <f t="shared" si="3"/>
        <v>58763</v>
      </c>
      <c r="N37" s="31">
        <f t="shared" si="3"/>
        <v>279555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453019</v>
      </c>
      <c r="X37" s="31">
        <f t="shared" si="3"/>
        <v>21</v>
      </c>
      <c r="Y37" s="31">
        <f t="shared" si="3"/>
        <v>452998</v>
      </c>
      <c r="Z37" s="32">
        <f>+IF(X37&lt;&gt;0,+(Y37/X37)*100,0)</f>
        <v>2157133.333333333</v>
      </c>
      <c r="AA37" s="33">
        <f>SUM(AA29:AA36)</f>
        <v>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692634</v>
      </c>
      <c r="D44" s="29">
        <f>+D37+D43</f>
        <v>0</v>
      </c>
      <c r="E44" s="30">
        <f t="shared" si="5"/>
        <v>21</v>
      </c>
      <c r="F44" s="31">
        <f t="shared" si="5"/>
        <v>21</v>
      </c>
      <c r="G44" s="31">
        <f t="shared" si="5"/>
        <v>59130</v>
      </c>
      <c r="H44" s="31">
        <f t="shared" si="5"/>
        <v>56724</v>
      </c>
      <c r="I44" s="31">
        <f t="shared" si="5"/>
        <v>57610</v>
      </c>
      <c r="J44" s="31">
        <f t="shared" si="5"/>
        <v>173464</v>
      </c>
      <c r="K44" s="31">
        <f t="shared" si="5"/>
        <v>60795</v>
      </c>
      <c r="L44" s="31">
        <f t="shared" si="5"/>
        <v>159997</v>
      </c>
      <c r="M44" s="31">
        <f t="shared" si="5"/>
        <v>58763</v>
      </c>
      <c r="N44" s="31">
        <f t="shared" si="5"/>
        <v>279555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453019</v>
      </c>
      <c r="X44" s="31">
        <f t="shared" si="5"/>
        <v>21</v>
      </c>
      <c r="Y44" s="31">
        <f t="shared" si="5"/>
        <v>452998</v>
      </c>
      <c r="Z44" s="32">
        <f>+IF(X44&lt;&gt;0,+(Y44/X44)*100,0)</f>
        <v>2157133.333333333</v>
      </c>
      <c r="AA44" s="33">
        <f>+AA37+AA43</f>
        <v>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12566878</v>
      </c>
      <c r="D45" s="42">
        <f t="shared" si="6"/>
        <v>0</v>
      </c>
      <c r="E45" s="43">
        <f t="shared" si="6"/>
        <v>-20</v>
      </c>
      <c r="F45" s="44">
        <f t="shared" si="6"/>
        <v>-20</v>
      </c>
      <c r="G45" s="44">
        <f t="shared" si="6"/>
        <v>-59130</v>
      </c>
      <c r="H45" s="44">
        <f t="shared" si="6"/>
        <v>-56724</v>
      </c>
      <c r="I45" s="44">
        <f t="shared" si="6"/>
        <v>-57610</v>
      </c>
      <c r="J45" s="44">
        <f t="shared" si="6"/>
        <v>-173464</v>
      </c>
      <c r="K45" s="44">
        <f t="shared" si="6"/>
        <v>-60795</v>
      </c>
      <c r="L45" s="44">
        <f t="shared" si="6"/>
        <v>-159997</v>
      </c>
      <c r="M45" s="44">
        <f t="shared" si="6"/>
        <v>-58763</v>
      </c>
      <c r="N45" s="44">
        <f t="shared" si="6"/>
        <v>-279555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-453019</v>
      </c>
      <c r="X45" s="44">
        <f t="shared" si="6"/>
        <v>-20</v>
      </c>
      <c r="Y45" s="44">
        <f t="shared" si="6"/>
        <v>-452999</v>
      </c>
      <c r="Z45" s="45">
        <f>+IF(X45&lt;&gt;0,+(Y45/X45)*100,0)</f>
        <v>2264995</v>
      </c>
      <c r="AA45" s="46">
        <f>+AA26-AA44</f>
        <v>-20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2313</v>
      </c>
      <c r="D6" s="18"/>
      <c r="E6" s="19">
        <v>14999</v>
      </c>
      <c r="F6" s="20">
        <v>14999</v>
      </c>
      <c r="G6" s="20">
        <v>226</v>
      </c>
      <c r="H6" s="20">
        <v>111</v>
      </c>
      <c r="I6" s="20">
        <v>139</v>
      </c>
      <c r="J6" s="20">
        <v>476</v>
      </c>
      <c r="K6" s="20">
        <v>537</v>
      </c>
      <c r="L6" s="20">
        <v>130</v>
      </c>
      <c r="M6" s="20">
        <v>130</v>
      </c>
      <c r="N6" s="20">
        <v>797</v>
      </c>
      <c r="O6" s="20"/>
      <c r="P6" s="20"/>
      <c r="Q6" s="20"/>
      <c r="R6" s="20"/>
      <c r="S6" s="20"/>
      <c r="T6" s="20"/>
      <c r="U6" s="20"/>
      <c r="V6" s="20"/>
      <c r="W6" s="20">
        <v>1273</v>
      </c>
      <c r="X6" s="20">
        <v>7500</v>
      </c>
      <c r="Y6" s="20">
        <v>-6227</v>
      </c>
      <c r="Z6" s="21">
        <v>-83.026666666666671</v>
      </c>
      <c r="AA6" s="22">
        <v>14999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2313</v>
      </c>
      <c r="D13" s="29">
        <f>SUM(D6:D12)</f>
        <v>0</v>
      </c>
      <c r="E13" s="30">
        <f t="shared" si="0"/>
        <v>14999</v>
      </c>
      <c r="F13" s="31">
        <f t="shared" si="0"/>
        <v>14999</v>
      </c>
      <c r="G13" s="31">
        <f t="shared" si="0"/>
        <v>226</v>
      </c>
      <c r="H13" s="31">
        <f t="shared" si="0"/>
        <v>111</v>
      </c>
      <c r="I13" s="31">
        <f t="shared" si="0"/>
        <v>139</v>
      </c>
      <c r="J13" s="31">
        <f t="shared" si="0"/>
        <v>476</v>
      </c>
      <c r="K13" s="31">
        <f t="shared" si="0"/>
        <v>537</v>
      </c>
      <c r="L13" s="31">
        <f t="shared" si="0"/>
        <v>130</v>
      </c>
      <c r="M13" s="31">
        <f t="shared" si="0"/>
        <v>130</v>
      </c>
      <c r="N13" s="31">
        <f t="shared" si="0"/>
        <v>797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1273</v>
      </c>
      <c r="X13" s="31">
        <f t="shared" si="0"/>
        <v>7500</v>
      </c>
      <c r="Y13" s="31">
        <f t="shared" si="0"/>
        <v>-6227</v>
      </c>
      <c r="Z13" s="32">
        <f>+IF(X13&lt;&gt;0,+(Y13/X13)*100,0)</f>
        <v>-83.026666666666671</v>
      </c>
      <c r="AA13" s="33">
        <f>SUM(AA6:AA12)</f>
        <v>14999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2313</v>
      </c>
      <c r="D26" s="29">
        <f>+D13+D25</f>
        <v>0</v>
      </c>
      <c r="E26" s="30">
        <f t="shared" si="2"/>
        <v>14999</v>
      </c>
      <c r="F26" s="31">
        <f t="shared" si="2"/>
        <v>14999</v>
      </c>
      <c r="G26" s="31">
        <f t="shared" si="2"/>
        <v>226</v>
      </c>
      <c r="H26" s="31">
        <f t="shared" si="2"/>
        <v>111</v>
      </c>
      <c r="I26" s="31">
        <f t="shared" si="2"/>
        <v>139</v>
      </c>
      <c r="J26" s="31">
        <f t="shared" si="2"/>
        <v>476</v>
      </c>
      <c r="K26" s="31">
        <f t="shared" si="2"/>
        <v>537</v>
      </c>
      <c r="L26" s="31">
        <f t="shared" si="2"/>
        <v>130</v>
      </c>
      <c r="M26" s="31">
        <f t="shared" si="2"/>
        <v>130</v>
      </c>
      <c r="N26" s="31">
        <f t="shared" si="2"/>
        <v>797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1273</v>
      </c>
      <c r="X26" s="31">
        <f t="shared" si="2"/>
        <v>7500</v>
      </c>
      <c r="Y26" s="31">
        <f t="shared" si="2"/>
        <v>-6227</v>
      </c>
      <c r="Z26" s="32">
        <f>+IF(X26&lt;&gt;0,+(Y26/X26)*100,0)</f>
        <v>-83.026666666666671</v>
      </c>
      <c r="AA26" s="33">
        <f>+AA13+AA25</f>
        <v>14999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2313</v>
      </c>
      <c r="D45" s="42">
        <f t="shared" si="6"/>
        <v>0</v>
      </c>
      <c r="E45" s="43">
        <f t="shared" si="6"/>
        <v>14999</v>
      </c>
      <c r="F45" s="44">
        <f t="shared" si="6"/>
        <v>14999</v>
      </c>
      <c r="G45" s="44">
        <f t="shared" si="6"/>
        <v>226</v>
      </c>
      <c r="H45" s="44">
        <f t="shared" si="6"/>
        <v>111</v>
      </c>
      <c r="I45" s="44">
        <f t="shared" si="6"/>
        <v>139</v>
      </c>
      <c r="J45" s="44">
        <f t="shared" si="6"/>
        <v>476</v>
      </c>
      <c r="K45" s="44">
        <f t="shared" si="6"/>
        <v>537</v>
      </c>
      <c r="L45" s="44">
        <f t="shared" si="6"/>
        <v>130</v>
      </c>
      <c r="M45" s="44">
        <f t="shared" si="6"/>
        <v>130</v>
      </c>
      <c r="N45" s="44">
        <f t="shared" si="6"/>
        <v>797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1273</v>
      </c>
      <c r="X45" s="44">
        <f t="shared" si="6"/>
        <v>7500</v>
      </c>
      <c r="Y45" s="44">
        <f t="shared" si="6"/>
        <v>-6227</v>
      </c>
      <c r="Z45" s="45">
        <f>+IF(X45&lt;&gt;0,+(Y45/X45)*100,0)</f>
        <v>-83.026666666666671</v>
      </c>
      <c r="AA45" s="46">
        <f>+AA26-AA44</f>
        <v>14999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-9514574</v>
      </c>
      <c r="H17" s="24">
        <v>-9203592</v>
      </c>
      <c r="I17" s="24"/>
      <c r="J17" s="20">
        <v>-18718166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-18718166</v>
      </c>
      <c r="X17" s="20"/>
      <c r="Y17" s="24">
        <v>-18718166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-9514574</v>
      </c>
      <c r="H25" s="36">
        <f t="shared" si="1"/>
        <v>-9203592</v>
      </c>
      <c r="I25" s="36">
        <f t="shared" si="1"/>
        <v>0</v>
      </c>
      <c r="J25" s="36">
        <f t="shared" si="1"/>
        <v>-18718166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-18718166</v>
      </c>
      <c r="X25" s="36">
        <f t="shared" si="1"/>
        <v>0</v>
      </c>
      <c r="Y25" s="36">
        <f t="shared" si="1"/>
        <v>-18718166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-9514574</v>
      </c>
      <c r="H26" s="31">
        <f t="shared" si="2"/>
        <v>-9203592</v>
      </c>
      <c r="I26" s="31">
        <f t="shared" si="2"/>
        <v>0</v>
      </c>
      <c r="J26" s="31">
        <f t="shared" si="2"/>
        <v>-18718166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-18718166</v>
      </c>
      <c r="X26" s="31">
        <f t="shared" si="2"/>
        <v>0</v>
      </c>
      <c r="Y26" s="31">
        <f t="shared" si="2"/>
        <v>-18718166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-9514574</v>
      </c>
      <c r="H45" s="44">
        <f t="shared" si="6"/>
        <v>-9203592</v>
      </c>
      <c r="I45" s="44">
        <f t="shared" si="6"/>
        <v>0</v>
      </c>
      <c r="J45" s="44">
        <f t="shared" si="6"/>
        <v>-18718166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-18718166</v>
      </c>
      <c r="X45" s="44">
        <f t="shared" si="6"/>
        <v>0</v>
      </c>
      <c r="Y45" s="44">
        <f t="shared" si="6"/>
        <v>-18718166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378028330</v>
      </c>
      <c r="D17" s="18"/>
      <c r="E17" s="19">
        <v>-140712147</v>
      </c>
      <c r="F17" s="20">
        <v>-140712147</v>
      </c>
      <c r="G17" s="24">
        <v>378726632</v>
      </c>
      <c r="H17" s="24">
        <v>-698302</v>
      </c>
      <c r="I17" s="24"/>
      <c r="J17" s="20">
        <v>378028330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378028330</v>
      </c>
      <c r="X17" s="20">
        <v>-70356066</v>
      </c>
      <c r="Y17" s="24">
        <v>448384396</v>
      </c>
      <c r="Z17" s="25">
        <v>-637.30737304157969</v>
      </c>
      <c r="AA17" s="26">
        <v>-140712147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378028330</v>
      </c>
      <c r="D25" s="29">
        <f t="shared" ref="D25:Y25" si="1">SUM(D15:D24)</f>
        <v>0</v>
      </c>
      <c r="E25" s="35">
        <f t="shared" si="1"/>
        <v>-140712147</v>
      </c>
      <c r="F25" s="36">
        <f t="shared" si="1"/>
        <v>-140712147</v>
      </c>
      <c r="G25" s="36">
        <f t="shared" si="1"/>
        <v>378726632</v>
      </c>
      <c r="H25" s="36">
        <f t="shared" si="1"/>
        <v>-698302</v>
      </c>
      <c r="I25" s="36">
        <f t="shared" si="1"/>
        <v>0</v>
      </c>
      <c r="J25" s="36">
        <f t="shared" si="1"/>
        <v>378028330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378028330</v>
      </c>
      <c r="X25" s="36">
        <f t="shared" si="1"/>
        <v>-70356066</v>
      </c>
      <c r="Y25" s="36">
        <f t="shared" si="1"/>
        <v>448384396</v>
      </c>
      <c r="Z25" s="37">
        <f>+IF(X25&lt;&gt;0,+(Y25/X25)*100,0)</f>
        <v>-637.30737304157969</v>
      </c>
      <c r="AA25" s="38">
        <f>SUM(AA15:AA24)</f>
        <v>-140712147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378028330</v>
      </c>
      <c r="D26" s="29">
        <f>+D13+D25</f>
        <v>0</v>
      </c>
      <c r="E26" s="30">
        <f t="shared" si="2"/>
        <v>-140712147</v>
      </c>
      <c r="F26" s="31">
        <f t="shared" si="2"/>
        <v>-140712147</v>
      </c>
      <c r="G26" s="31">
        <f t="shared" si="2"/>
        <v>378726632</v>
      </c>
      <c r="H26" s="31">
        <f t="shared" si="2"/>
        <v>-698302</v>
      </c>
      <c r="I26" s="31">
        <f t="shared" si="2"/>
        <v>0</v>
      </c>
      <c r="J26" s="31">
        <f t="shared" si="2"/>
        <v>378028330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378028330</v>
      </c>
      <c r="X26" s="31">
        <f t="shared" si="2"/>
        <v>-70356066</v>
      </c>
      <c r="Y26" s="31">
        <f t="shared" si="2"/>
        <v>448384396</v>
      </c>
      <c r="Z26" s="32">
        <f>+IF(X26&lt;&gt;0,+(Y26/X26)*100,0)</f>
        <v>-637.30737304157969</v>
      </c>
      <c r="AA26" s="33">
        <f>+AA13+AA25</f>
        <v>-140712147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378028330</v>
      </c>
      <c r="D45" s="42">
        <f t="shared" si="6"/>
        <v>0</v>
      </c>
      <c r="E45" s="43">
        <f t="shared" si="6"/>
        <v>-140712147</v>
      </c>
      <c r="F45" s="44">
        <f t="shared" si="6"/>
        <v>-140712147</v>
      </c>
      <c r="G45" s="44">
        <f t="shared" si="6"/>
        <v>378726632</v>
      </c>
      <c r="H45" s="44">
        <f t="shared" si="6"/>
        <v>-698302</v>
      </c>
      <c r="I45" s="44">
        <f t="shared" si="6"/>
        <v>0</v>
      </c>
      <c r="J45" s="44">
        <f t="shared" si="6"/>
        <v>378028330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378028330</v>
      </c>
      <c r="X45" s="44">
        <f t="shared" si="6"/>
        <v>-70356066</v>
      </c>
      <c r="Y45" s="44">
        <f t="shared" si="6"/>
        <v>448384396</v>
      </c>
      <c r="Z45" s="45">
        <f>+IF(X45&lt;&gt;0,+(Y45/X45)*100,0)</f>
        <v>-637.30737304157969</v>
      </c>
      <c r="AA45" s="46">
        <f>+AA26-AA44</f>
        <v>-140712147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83489504</v>
      </c>
      <c r="D47" s="18"/>
      <c r="E47" s="19">
        <v>23242602</v>
      </c>
      <c r="F47" s="20">
        <v>23242602</v>
      </c>
      <c r="G47" s="20">
        <v>89680548</v>
      </c>
      <c r="H47" s="20">
        <v>-33003489</v>
      </c>
      <c r="I47" s="20">
        <v>469024</v>
      </c>
      <c r="J47" s="20">
        <v>57146083</v>
      </c>
      <c r="K47" s="20">
        <v>-501</v>
      </c>
      <c r="L47" s="20">
        <v>-2631620</v>
      </c>
      <c r="M47" s="20">
        <v>3242581</v>
      </c>
      <c r="N47" s="20">
        <v>610460</v>
      </c>
      <c r="O47" s="20"/>
      <c r="P47" s="20"/>
      <c r="Q47" s="20"/>
      <c r="R47" s="20"/>
      <c r="S47" s="20"/>
      <c r="T47" s="20"/>
      <c r="U47" s="20"/>
      <c r="V47" s="20"/>
      <c r="W47" s="20">
        <v>57756543</v>
      </c>
      <c r="X47" s="20">
        <v>11621274</v>
      </c>
      <c r="Y47" s="20">
        <v>46135269</v>
      </c>
      <c r="Z47" s="47">
        <v>396.98977065681441</v>
      </c>
      <c r="AA47" s="22">
        <v>23242602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83489504</v>
      </c>
      <c r="D50" s="50">
        <f t="shared" ref="D50:Y50" si="7">SUM(D47:D49)</f>
        <v>0</v>
      </c>
      <c r="E50" s="51">
        <f t="shared" si="7"/>
        <v>23242602</v>
      </c>
      <c r="F50" s="52">
        <f t="shared" si="7"/>
        <v>23242602</v>
      </c>
      <c r="G50" s="52">
        <f t="shared" si="7"/>
        <v>89680548</v>
      </c>
      <c r="H50" s="52">
        <f t="shared" si="7"/>
        <v>-33003489</v>
      </c>
      <c r="I50" s="52">
        <f t="shared" si="7"/>
        <v>469024</v>
      </c>
      <c r="J50" s="52">
        <f t="shared" si="7"/>
        <v>57146083</v>
      </c>
      <c r="K50" s="52">
        <f t="shared" si="7"/>
        <v>-501</v>
      </c>
      <c r="L50" s="52">
        <f t="shared" si="7"/>
        <v>-2631620</v>
      </c>
      <c r="M50" s="52">
        <f t="shared" si="7"/>
        <v>3242581</v>
      </c>
      <c r="N50" s="52">
        <f t="shared" si="7"/>
        <v>610460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57756543</v>
      </c>
      <c r="X50" s="52">
        <f t="shared" si="7"/>
        <v>11621274</v>
      </c>
      <c r="Y50" s="52">
        <f t="shared" si="7"/>
        <v>46135269</v>
      </c>
      <c r="Z50" s="53">
        <f>+IF(X50&lt;&gt;0,+(Y50/X50)*100,0)</f>
        <v>396.98977065681441</v>
      </c>
      <c r="AA50" s="54">
        <f>SUM(AA47:AA49)</f>
        <v>23242602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46790587</v>
      </c>
      <c r="D17" s="18"/>
      <c r="E17" s="19">
        <v>51183755</v>
      </c>
      <c r="F17" s="20">
        <v>51183755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51181657</v>
      </c>
      <c r="Y17" s="24">
        <v>-51181657</v>
      </c>
      <c r="Z17" s="25">
        <v>-100</v>
      </c>
      <c r="AA17" s="26">
        <v>51183755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46790587</v>
      </c>
      <c r="D25" s="29">
        <f t="shared" ref="D25:Y25" si="1">SUM(D15:D24)</f>
        <v>0</v>
      </c>
      <c r="E25" s="35">
        <f t="shared" si="1"/>
        <v>51183755</v>
      </c>
      <c r="F25" s="36">
        <f t="shared" si="1"/>
        <v>51183755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51181657</v>
      </c>
      <c r="Y25" s="36">
        <f t="shared" si="1"/>
        <v>-51181657</v>
      </c>
      <c r="Z25" s="37">
        <f>+IF(X25&lt;&gt;0,+(Y25/X25)*100,0)</f>
        <v>-100</v>
      </c>
      <c r="AA25" s="38">
        <f>SUM(AA15:AA24)</f>
        <v>51183755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46790587</v>
      </c>
      <c r="D26" s="29">
        <f>+D13+D25</f>
        <v>0</v>
      </c>
      <c r="E26" s="30">
        <f t="shared" si="2"/>
        <v>51183755</v>
      </c>
      <c r="F26" s="31">
        <f t="shared" si="2"/>
        <v>51183755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51181657</v>
      </c>
      <c r="Y26" s="31">
        <f t="shared" si="2"/>
        <v>-51181657</v>
      </c>
      <c r="Z26" s="32">
        <f>+IF(X26&lt;&gt;0,+(Y26/X26)*100,0)</f>
        <v>-100</v>
      </c>
      <c r="AA26" s="33">
        <f>+AA13+AA25</f>
        <v>51183755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1178956</v>
      </c>
      <c r="D32" s="18"/>
      <c r="E32" s="19"/>
      <c r="F32" s="20"/>
      <c r="G32" s="20">
        <v>99702</v>
      </c>
      <c r="H32" s="20">
        <v>99675</v>
      </c>
      <c r="I32" s="20">
        <v>103139</v>
      </c>
      <c r="J32" s="20">
        <v>302516</v>
      </c>
      <c r="K32" s="20">
        <v>103222</v>
      </c>
      <c r="L32" s="20">
        <v>105677</v>
      </c>
      <c r="M32" s="20">
        <v>106284</v>
      </c>
      <c r="N32" s="20">
        <v>315183</v>
      </c>
      <c r="O32" s="20"/>
      <c r="P32" s="20"/>
      <c r="Q32" s="20"/>
      <c r="R32" s="20"/>
      <c r="S32" s="20"/>
      <c r="T32" s="20"/>
      <c r="U32" s="20"/>
      <c r="V32" s="20"/>
      <c r="W32" s="20">
        <v>617699</v>
      </c>
      <c r="X32" s="20"/>
      <c r="Y32" s="20">
        <v>617699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-184901</v>
      </c>
      <c r="D34" s="18"/>
      <c r="E34" s="19"/>
      <c r="F34" s="20"/>
      <c r="G34" s="20"/>
      <c r="H34" s="20"/>
      <c r="I34" s="20"/>
      <c r="J34" s="20"/>
      <c r="K34" s="20"/>
      <c r="L34" s="20">
        <v>-148878</v>
      </c>
      <c r="M34" s="20"/>
      <c r="N34" s="20">
        <v>-148878</v>
      </c>
      <c r="O34" s="20"/>
      <c r="P34" s="20"/>
      <c r="Q34" s="20"/>
      <c r="R34" s="20"/>
      <c r="S34" s="20"/>
      <c r="T34" s="20"/>
      <c r="U34" s="20"/>
      <c r="V34" s="20"/>
      <c r="W34" s="20">
        <v>-148878</v>
      </c>
      <c r="X34" s="20"/>
      <c r="Y34" s="20">
        <v>-148878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994055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99702</v>
      </c>
      <c r="H37" s="31">
        <f t="shared" si="3"/>
        <v>99675</v>
      </c>
      <c r="I37" s="31">
        <f t="shared" si="3"/>
        <v>103139</v>
      </c>
      <c r="J37" s="31">
        <f t="shared" si="3"/>
        <v>302516</v>
      </c>
      <c r="K37" s="31">
        <f t="shared" si="3"/>
        <v>103222</v>
      </c>
      <c r="L37" s="31">
        <f t="shared" si="3"/>
        <v>-43201</v>
      </c>
      <c r="M37" s="31">
        <f t="shared" si="3"/>
        <v>106284</v>
      </c>
      <c r="N37" s="31">
        <f t="shared" si="3"/>
        <v>166305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468821</v>
      </c>
      <c r="X37" s="31">
        <f t="shared" si="3"/>
        <v>0</v>
      </c>
      <c r="Y37" s="31">
        <f t="shared" si="3"/>
        <v>468821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-5277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-5277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988778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99702</v>
      </c>
      <c r="H44" s="31">
        <f t="shared" si="5"/>
        <v>99675</v>
      </c>
      <c r="I44" s="31">
        <f t="shared" si="5"/>
        <v>103139</v>
      </c>
      <c r="J44" s="31">
        <f t="shared" si="5"/>
        <v>302516</v>
      </c>
      <c r="K44" s="31">
        <f t="shared" si="5"/>
        <v>103222</v>
      </c>
      <c r="L44" s="31">
        <f t="shared" si="5"/>
        <v>-43201</v>
      </c>
      <c r="M44" s="31">
        <f t="shared" si="5"/>
        <v>106284</v>
      </c>
      <c r="N44" s="31">
        <f t="shared" si="5"/>
        <v>166305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468821</v>
      </c>
      <c r="X44" s="31">
        <f t="shared" si="5"/>
        <v>0</v>
      </c>
      <c r="Y44" s="31">
        <f t="shared" si="5"/>
        <v>468821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45801809</v>
      </c>
      <c r="D45" s="42">
        <f t="shared" si="6"/>
        <v>0</v>
      </c>
      <c r="E45" s="43">
        <f t="shared" si="6"/>
        <v>51183755</v>
      </c>
      <c r="F45" s="44">
        <f t="shared" si="6"/>
        <v>51183755</v>
      </c>
      <c r="G45" s="44">
        <f t="shared" si="6"/>
        <v>-99702</v>
      </c>
      <c r="H45" s="44">
        <f t="shared" si="6"/>
        <v>-99675</v>
      </c>
      <c r="I45" s="44">
        <f t="shared" si="6"/>
        <v>-103139</v>
      </c>
      <c r="J45" s="44">
        <f t="shared" si="6"/>
        <v>-302516</v>
      </c>
      <c r="K45" s="44">
        <f t="shared" si="6"/>
        <v>-103222</v>
      </c>
      <c r="L45" s="44">
        <f t="shared" si="6"/>
        <v>43201</v>
      </c>
      <c r="M45" s="44">
        <f t="shared" si="6"/>
        <v>-106284</v>
      </c>
      <c r="N45" s="44">
        <f t="shared" si="6"/>
        <v>-166305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-468821</v>
      </c>
      <c r="X45" s="44">
        <f t="shared" si="6"/>
        <v>51181657</v>
      </c>
      <c r="Y45" s="44">
        <f t="shared" si="6"/>
        <v>-51650478</v>
      </c>
      <c r="Z45" s="45">
        <f>+IF(X45&lt;&gt;0,+(Y45/X45)*100,0)</f>
        <v>-100.91599418127475</v>
      </c>
      <c r="AA45" s="46">
        <f>+AA26-AA44</f>
        <v>51183755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-165686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-165686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-165686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-165686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-367510</v>
      </c>
      <c r="D6" s="18"/>
      <c r="E6" s="19">
        <v>-7740408</v>
      </c>
      <c r="F6" s="20">
        <v>-7515408</v>
      </c>
      <c r="G6" s="20">
        <v>-25731</v>
      </c>
      <c r="H6" s="20"/>
      <c r="I6" s="20">
        <v>-56800</v>
      </c>
      <c r="J6" s="20">
        <v>-82531</v>
      </c>
      <c r="K6" s="20"/>
      <c r="L6" s="20"/>
      <c r="M6" s="20">
        <v>-561147</v>
      </c>
      <c r="N6" s="20">
        <v>-561147</v>
      </c>
      <c r="O6" s="20"/>
      <c r="P6" s="20"/>
      <c r="Q6" s="20"/>
      <c r="R6" s="20"/>
      <c r="S6" s="20"/>
      <c r="T6" s="20"/>
      <c r="U6" s="20"/>
      <c r="V6" s="20"/>
      <c r="W6" s="20">
        <v>-643678</v>
      </c>
      <c r="X6" s="20">
        <v>-3757698</v>
      </c>
      <c r="Y6" s="20">
        <v>3114020</v>
      </c>
      <c r="Z6" s="21">
        <v>-82.870416941435948</v>
      </c>
      <c r="AA6" s="22">
        <v>-7515408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-10898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-378408</v>
      </c>
      <c r="D13" s="29">
        <f>SUM(D6:D12)</f>
        <v>0</v>
      </c>
      <c r="E13" s="30">
        <f t="shared" si="0"/>
        <v>-7740408</v>
      </c>
      <c r="F13" s="31">
        <f t="shared" si="0"/>
        <v>-7515408</v>
      </c>
      <c r="G13" s="31">
        <f t="shared" si="0"/>
        <v>-25731</v>
      </c>
      <c r="H13" s="31">
        <f t="shared" si="0"/>
        <v>0</v>
      </c>
      <c r="I13" s="31">
        <f t="shared" si="0"/>
        <v>-56800</v>
      </c>
      <c r="J13" s="31">
        <f t="shared" si="0"/>
        <v>-82531</v>
      </c>
      <c r="K13" s="31">
        <f t="shared" si="0"/>
        <v>0</v>
      </c>
      <c r="L13" s="31">
        <f t="shared" si="0"/>
        <v>0</v>
      </c>
      <c r="M13" s="31">
        <f t="shared" si="0"/>
        <v>-561147</v>
      </c>
      <c r="N13" s="31">
        <f t="shared" si="0"/>
        <v>-561147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-643678</v>
      </c>
      <c r="X13" s="31">
        <f t="shared" si="0"/>
        <v>-3757698</v>
      </c>
      <c r="Y13" s="31">
        <f t="shared" si="0"/>
        <v>3114020</v>
      </c>
      <c r="Z13" s="32">
        <f>+IF(X13&lt;&gt;0,+(Y13/X13)*100,0)</f>
        <v>-82.870416941435948</v>
      </c>
      <c r="AA13" s="33">
        <f>SUM(AA6:AA12)</f>
        <v>-7515408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-15660000</v>
      </c>
      <c r="F16" s="20">
        <v>-15660000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-7830000</v>
      </c>
      <c r="Y16" s="20">
        <v>7830000</v>
      </c>
      <c r="Z16" s="21">
        <v>-100</v>
      </c>
      <c r="AA16" s="22">
        <v>-15660000</v>
      </c>
    </row>
    <row r="17" spans="1:27" x14ac:dyDescent="0.25">
      <c r="A17" s="23" t="s">
        <v>45</v>
      </c>
      <c r="B17" s="17" t="s">
        <v>32</v>
      </c>
      <c r="C17" s="18"/>
      <c r="D17" s="18"/>
      <c r="E17" s="19">
        <v>2000000</v>
      </c>
      <c r="F17" s="20">
        <v>1900000</v>
      </c>
      <c r="G17" s="24"/>
      <c r="H17" s="24"/>
      <c r="I17" s="24"/>
      <c r="J17" s="20"/>
      <c r="K17" s="24"/>
      <c r="L17" s="24"/>
      <c r="M17" s="20">
        <v>561147</v>
      </c>
      <c r="N17" s="24">
        <v>561147</v>
      </c>
      <c r="O17" s="24"/>
      <c r="P17" s="24"/>
      <c r="Q17" s="20"/>
      <c r="R17" s="24"/>
      <c r="S17" s="24"/>
      <c r="T17" s="20"/>
      <c r="U17" s="24"/>
      <c r="V17" s="24"/>
      <c r="W17" s="24">
        <v>561147</v>
      </c>
      <c r="X17" s="20">
        <v>949998</v>
      </c>
      <c r="Y17" s="24">
        <v>-388851</v>
      </c>
      <c r="Z17" s="25">
        <v>-40.931770382674486</v>
      </c>
      <c r="AA17" s="26">
        <v>1900000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-13660000</v>
      </c>
      <c r="F25" s="36">
        <f t="shared" si="1"/>
        <v>-13760000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561147</v>
      </c>
      <c r="N25" s="36">
        <f t="shared" si="1"/>
        <v>561147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561147</v>
      </c>
      <c r="X25" s="36">
        <f t="shared" si="1"/>
        <v>-6880002</v>
      </c>
      <c r="Y25" s="36">
        <f t="shared" si="1"/>
        <v>7441149</v>
      </c>
      <c r="Z25" s="37">
        <f>+IF(X25&lt;&gt;0,+(Y25/X25)*100,0)</f>
        <v>-108.1562040243593</v>
      </c>
      <c r="AA25" s="38">
        <f>SUM(AA15:AA24)</f>
        <v>-13760000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-378408</v>
      </c>
      <c r="D26" s="29">
        <f>+D13+D25</f>
        <v>0</v>
      </c>
      <c r="E26" s="30">
        <f t="shared" si="2"/>
        <v>-21400408</v>
      </c>
      <c r="F26" s="31">
        <f t="shared" si="2"/>
        <v>-21275408</v>
      </c>
      <c r="G26" s="31">
        <f t="shared" si="2"/>
        <v>-25731</v>
      </c>
      <c r="H26" s="31">
        <f t="shared" si="2"/>
        <v>0</v>
      </c>
      <c r="I26" s="31">
        <f t="shared" si="2"/>
        <v>-56800</v>
      </c>
      <c r="J26" s="31">
        <f t="shared" si="2"/>
        <v>-82531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-82531</v>
      </c>
      <c r="X26" s="31">
        <f t="shared" si="2"/>
        <v>-10637700</v>
      </c>
      <c r="Y26" s="31">
        <f t="shared" si="2"/>
        <v>10555169</v>
      </c>
      <c r="Z26" s="32">
        <f>+IF(X26&lt;&gt;0,+(Y26/X26)*100,0)</f>
        <v>-99.224164998072894</v>
      </c>
      <c r="AA26" s="33">
        <f>+AA13+AA25</f>
        <v>-21275408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4701566</v>
      </c>
      <c r="D32" s="18"/>
      <c r="E32" s="19"/>
      <c r="F32" s="20"/>
      <c r="G32" s="20">
        <v>449412</v>
      </c>
      <c r="H32" s="20">
        <v>362759</v>
      </c>
      <c r="I32" s="20">
        <v>326391</v>
      </c>
      <c r="J32" s="20">
        <v>1138562</v>
      </c>
      <c r="K32" s="20">
        <v>398404</v>
      </c>
      <c r="L32" s="20">
        <v>365316</v>
      </c>
      <c r="M32" s="20">
        <v>351042</v>
      </c>
      <c r="N32" s="20">
        <v>1114762</v>
      </c>
      <c r="O32" s="20"/>
      <c r="P32" s="20"/>
      <c r="Q32" s="20"/>
      <c r="R32" s="20"/>
      <c r="S32" s="20"/>
      <c r="T32" s="20"/>
      <c r="U32" s="20"/>
      <c r="V32" s="20"/>
      <c r="W32" s="20">
        <v>2253324</v>
      </c>
      <c r="X32" s="20"/>
      <c r="Y32" s="20">
        <v>2253324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4701566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449412</v>
      </c>
      <c r="H37" s="31">
        <f t="shared" si="3"/>
        <v>362759</v>
      </c>
      <c r="I37" s="31">
        <f t="shared" si="3"/>
        <v>326391</v>
      </c>
      <c r="J37" s="31">
        <f t="shared" si="3"/>
        <v>1138562</v>
      </c>
      <c r="K37" s="31">
        <f t="shared" si="3"/>
        <v>398404</v>
      </c>
      <c r="L37" s="31">
        <f t="shared" si="3"/>
        <v>365316</v>
      </c>
      <c r="M37" s="31">
        <f t="shared" si="3"/>
        <v>351042</v>
      </c>
      <c r="N37" s="31">
        <f t="shared" si="3"/>
        <v>1114762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2253324</v>
      </c>
      <c r="X37" s="31">
        <f t="shared" si="3"/>
        <v>0</v>
      </c>
      <c r="Y37" s="31">
        <f t="shared" si="3"/>
        <v>2253324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4701566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449412</v>
      </c>
      <c r="H44" s="31">
        <f t="shared" si="5"/>
        <v>362759</v>
      </c>
      <c r="I44" s="31">
        <f t="shared" si="5"/>
        <v>326391</v>
      </c>
      <c r="J44" s="31">
        <f t="shared" si="5"/>
        <v>1138562</v>
      </c>
      <c r="K44" s="31">
        <f t="shared" si="5"/>
        <v>398404</v>
      </c>
      <c r="L44" s="31">
        <f t="shared" si="5"/>
        <v>365316</v>
      </c>
      <c r="M44" s="31">
        <f t="shared" si="5"/>
        <v>351042</v>
      </c>
      <c r="N44" s="31">
        <f t="shared" si="5"/>
        <v>1114762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2253324</v>
      </c>
      <c r="X44" s="31">
        <f t="shared" si="5"/>
        <v>0</v>
      </c>
      <c r="Y44" s="31">
        <f t="shared" si="5"/>
        <v>2253324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-5079974</v>
      </c>
      <c r="D45" s="42">
        <f t="shared" si="6"/>
        <v>0</v>
      </c>
      <c r="E45" s="43">
        <f t="shared" si="6"/>
        <v>-21400408</v>
      </c>
      <c r="F45" s="44">
        <f t="shared" si="6"/>
        <v>-21275408</v>
      </c>
      <c r="G45" s="44">
        <f t="shared" si="6"/>
        <v>-475143</v>
      </c>
      <c r="H45" s="44">
        <f t="shared" si="6"/>
        <v>-362759</v>
      </c>
      <c r="I45" s="44">
        <f t="shared" si="6"/>
        <v>-383191</v>
      </c>
      <c r="J45" s="44">
        <f t="shared" si="6"/>
        <v>-1221093</v>
      </c>
      <c r="K45" s="44">
        <f t="shared" si="6"/>
        <v>-398404</v>
      </c>
      <c r="L45" s="44">
        <f t="shared" si="6"/>
        <v>-365316</v>
      </c>
      <c r="M45" s="44">
        <f t="shared" si="6"/>
        <v>-351042</v>
      </c>
      <c r="N45" s="44">
        <f t="shared" si="6"/>
        <v>-1114762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-2335855</v>
      </c>
      <c r="X45" s="44">
        <f t="shared" si="6"/>
        <v>-10637700</v>
      </c>
      <c r="Y45" s="44">
        <f t="shared" si="6"/>
        <v>8301845</v>
      </c>
      <c r="Z45" s="45">
        <f>+IF(X45&lt;&gt;0,+(Y45/X45)*100,0)</f>
        <v>-78.041728945166724</v>
      </c>
      <c r="AA45" s="46">
        <f>+AA26-AA44</f>
        <v>-21275408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-533302</v>
      </c>
      <c r="F6" s="20">
        <v>-533302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-266652</v>
      </c>
      <c r="Y6" s="20">
        <v>266652</v>
      </c>
      <c r="Z6" s="21">
        <v>-100</v>
      </c>
      <c r="AA6" s="22">
        <v>-533302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-533302</v>
      </c>
      <c r="F13" s="31">
        <f t="shared" si="0"/>
        <v>-533302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-266652</v>
      </c>
      <c r="Y13" s="31">
        <f t="shared" si="0"/>
        <v>266652</v>
      </c>
      <c r="Z13" s="32">
        <f>+IF(X13&lt;&gt;0,+(Y13/X13)*100,0)</f>
        <v>-100</v>
      </c>
      <c r="AA13" s="33">
        <f>SUM(AA6:AA12)</f>
        <v>-533302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-533302</v>
      </c>
      <c r="F26" s="31">
        <f t="shared" si="2"/>
        <v>-533302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-266652</v>
      </c>
      <c r="Y26" s="31">
        <f t="shared" si="2"/>
        <v>266652</v>
      </c>
      <c r="Z26" s="32">
        <f>+IF(X26&lt;&gt;0,+(Y26/X26)*100,0)</f>
        <v>-100</v>
      </c>
      <c r="AA26" s="33">
        <f>+AA13+AA25</f>
        <v>-533302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-533302</v>
      </c>
      <c r="F45" s="44">
        <f t="shared" si="6"/>
        <v>-533302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-266652</v>
      </c>
      <c r="Y45" s="44">
        <f t="shared" si="6"/>
        <v>266652</v>
      </c>
      <c r="Z45" s="45">
        <f>+IF(X45&lt;&gt;0,+(Y45/X45)*100,0)</f>
        <v>-100</v>
      </c>
      <c r="AA45" s="46">
        <f>+AA26-AA44</f>
        <v>-533302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-251355081</v>
      </c>
      <c r="D6" s="18"/>
      <c r="E6" s="19">
        <v>-41218960</v>
      </c>
      <c r="F6" s="20">
        <v>-41218960</v>
      </c>
      <c r="G6" s="20">
        <v>-255141895</v>
      </c>
      <c r="H6" s="20">
        <v>-667169</v>
      </c>
      <c r="I6" s="20">
        <v>-1980370</v>
      </c>
      <c r="J6" s="20">
        <v>-257789434</v>
      </c>
      <c r="K6" s="20">
        <v>-347788</v>
      </c>
      <c r="L6" s="20">
        <v>1383916</v>
      </c>
      <c r="M6" s="20">
        <v>-4348153</v>
      </c>
      <c r="N6" s="20">
        <v>-3312025</v>
      </c>
      <c r="O6" s="20"/>
      <c r="P6" s="20"/>
      <c r="Q6" s="20"/>
      <c r="R6" s="20"/>
      <c r="S6" s="20"/>
      <c r="T6" s="20"/>
      <c r="U6" s="20"/>
      <c r="V6" s="20"/>
      <c r="W6" s="20">
        <v>-261101459</v>
      </c>
      <c r="X6" s="20">
        <v>-20609490</v>
      </c>
      <c r="Y6" s="20">
        <v>-240491969</v>
      </c>
      <c r="Z6" s="21">
        <v>1166.8991760591844</v>
      </c>
      <c r="AA6" s="22">
        <v>-41218960</v>
      </c>
    </row>
    <row r="7" spans="1:27" x14ac:dyDescent="0.25">
      <c r="A7" s="23" t="s">
        <v>35</v>
      </c>
      <c r="B7" s="17" t="s">
        <v>32</v>
      </c>
      <c r="C7" s="18">
        <v>25950417</v>
      </c>
      <c r="D7" s="18"/>
      <c r="E7" s="19">
        <v>-7675257</v>
      </c>
      <c r="F7" s="20">
        <v>-7675257</v>
      </c>
      <c r="G7" s="20">
        <v>26482107</v>
      </c>
      <c r="H7" s="20">
        <v>529007</v>
      </c>
      <c r="I7" s="20">
        <v>499212</v>
      </c>
      <c r="J7" s="20">
        <v>27510326</v>
      </c>
      <c r="K7" s="20">
        <v>538510</v>
      </c>
      <c r="L7" s="20">
        <v>539694</v>
      </c>
      <c r="M7" s="20">
        <v>538407</v>
      </c>
      <c r="N7" s="20">
        <v>1616611</v>
      </c>
      <c r="O7" s="20"/>
      <c r="P7" s="20"/>
      <c r="Q7" s="20"/>
      <c r="R7" s="20"/>
      <c r="S7" s="20"/>
      <c r="T7" s="20"/>
      <c r="U7" s="20"/>
      <c r="V7" s="20"/>
      <c r="W7" s="20">
        <v>29126937</v>
      </c>
      <c r="X7" s="20">
        <v>-3837630</v>
      </c>
      <c r="Y7" s="20">
        <v>32964567</v>
      </c>
      <c r="Z7" s="21">
        <v>-858.98241883662581</v>
      </c>
      <c r="AA7" s="22">
        <v>-7675257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22109447</v>
      </c>
      <c r="D11" s="18"/>
      <c r="E11" s="19"/>
      <c r="F11" s="20"/>
      <c r="G11" s="24">
        <v>21613102</v>
      </c>
      <c r="H11" s="24">
        <v>10058</v>
      </c>
      <c r="I11" s="24">
        <v>-10058</v>
      </c>
      <c r="J11" s="20">
        <v>21613102</v>
      </c>
      <c r="K11" s="24"/>
      <c r="L11" s="24"/>
      <c r="M11" s="20">
        <v>175075</v>
      </c>
      <c r="N11" s="24">
        <v>175075</v>
      </c>
      <c r="O11" s="24"/>
      <c r="P11" s="24"/>
      <c r="Q11" s="20"/>
      <c r="R11" s="24"/>
      <c r="S11" s="24"/>
      <c r="T11" s="20"/>
      <c r="U11" s="24"/>
      <c r="V11" s="24"/>
      <c r="W11" s="24">
        <v>21788177</v>
      </c>
      <c r="X11" s="20"/>
      <c r="Y11" s="24">
        <v>21788177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-49213</v>
      </c>
      <c r="D12" s="18"/>
      <c r="E12" s="19"/>
      <c r="F12" s="20"/>
      <c r="G12" s="20">
        <v>-49213</v>
      </c>
      <c r="H12" s="20"/>
      <c r="I12" s="20"/>
      <c r="J12" s="20">
        <v>-49213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-49213</v>
      </c>
      <c r="X12" s="20"/>
      <c r="Y12" s="20">
        <v>-49213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-203344430</v>
      </c>
      <c r="D13" s="29">
        <f>SUM(D6:D12)</f>
        <v>0</v>
      </c>
      <c r="E13" s="30">
        <f t="shared" si="0"/>
        <v>-48894217</v>
      </c>
      <c r="F13" s="31">
        <f t="shared" si="0"/>
        <v>-48894217</v>
      </c>
      <c r="G13" s="31">
        <f t="shared" si="0"/>
        <v>-207095899</v>
      </c>
      <c r="H13" s="31">
        <f t="shared" si="0"/>
        <v>-128104</v>
      </c>
      <c r="I13" s="31">
        <f t="shared" si="0"/>
        <v>-1491216</v>
      </c>
      <c r="J13" s="31">
        <f t="shared" si="0"/>
        <v>-208715219</v>
      </c>
      <c r="K13" s="31">
        <f t="shared" si="0"/>
        <v>190722</v>
      </c>
      <c r="L13" s="31">
        <f t="shared" si="0"/>
        <v>1923610</v>
      </c>
      <c r="M13" s="31">
        <f t="shared" si="0"/>
        <v>-3634671</v>
      </c>
      <c r="N13" s="31">
        <f t="shared" si="0"/>
        <v>-1520339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-210235558</v>
      </c>
      <c r="X13" s="31">
        <f t="shared" si="0"/>
        <v>-24447120</v>
      </c>
      <c r="Y13" s="31">
        <f t="shared" si="0"/>
        <v>-185788438</v>
      </c>
      <c r="Z13" s="32">
        <f>+IF(X13&lt;&gt;0,+(Y13/X13)*100,0)</f>
        <v>759.96042887669387</v>
      </c>
      <c r="AA13" s="33">
        <f>SUM(AA6:AA12)</f>
        <v>-48894217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208864340</v>
      </c>
      <c r="D17" s="18"/>
      <c r="E17" s="19">
        <v>30734281</v>
      </c>
      <c r="F17" s="20">
        <v>30734281</v>
      </c>
      <c r="G17" s="24">
        <v>216566243</v>
      </c>
      <c r="H17" s="24">
        <v>-7886703</v>
      </c>
      <c r="I17" s="24">
        <v>1379344</v>
      </c>
      <c r="J17" s="20">
        <v>210058884</v>
      </c>
      <c r="K17" s="24"/>
      <c r="L17" s="24">
        <v>-1650354</v>
      </c>
      <c r="M17" s="20">
        <v>-92242</v>
      </c>
      <c r="N17" s="24">
        <v>-1742596</v>
      </c>
      <c r="O17" s="24"/>
      <c r="P17" s="24"/>
      <c r="Q17" s="20"/>
      <c r="R17" s="24"/>
      <c r="S17" s="24"/>
      <c r="T17" s="20"/>
      <c r="U17" s="24"/>
      <c r="V17" s="24"/>
      <c r="W17" s="24">
        <v>208316288</v>
      </c>
      <c r="X17" s="20">
        <v>15367146</v>
      </c>
      <c r="Y17" s="24">
        <v>192949142</v>
      </c>
      <c r="Z17" s="25">
        <v>1255.5951638645197</v>
      </c>
      <c r="AA17" s="26">
        <v>30734281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208864340</v>
      </c>
      <c r="D25" s="29">
        <f t="shared" ref="D25:Y25" si="1">SUM(D15:D24)</f>
        <v>0</v>
      </c>
      <c r="E25" s="35">
        <f t="shared" si="1"/>
        <v>30734281</v>
      </c>
      <c r="F25" s="36">
        <f t="shared" si="1"/>
        <v>30734281</v>
      </c>
      <c r="G25" s="36">
        <f t="shared" si="1"/>
        <v>216566243</v>
      </c>
      <c r="H25" s="36">
        <f t="shared" si="1"/>
        <v>-7886703</v>
      </c>
      <c r="I25" s="36">
        <f t="shared" si="1"/>
        <v>1379344</v>
      </c>
      <c r="J25" s="36">
        <f t="shared" si="1"/>
        <v>210058884</v>
      </c>
      <c r="K25" s="36">
        <f t="shared" si="1"/>
        <v>0</v>
      </c>
      <c r="L25" s="36">
        <f t="shared" si="1"/>
        <v>-1650354</v>
      </c>
      <c r="M25" s="36">
        <f t="shared" si="1"/>
        <v>-92242</v>
      </c>
      <c r="N25" s="36">
        <f t="shared" si="1"/>
        <v>-1742596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208316288</v>
      </c>
      <c r="X25" s="36">
        <f t="shared" si="1"/>
        <v>15367146</v>
      </c>
      <c r="Y25" s="36">
        <f t="shared" si="1"/>
        <v>192949142</v>
      </c>
      <c r="Z25" s="37">
        <f>+IF(X25&lt;&gt;0,+(Y25/X25)*100,0)</f>
        <v>1255.5951638645197</v>
      </c>
      <c r="AA25" s="38">
        <f>SUM(AA15:AA24)</f>
        <v>30734281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5519910</v>
      </c>
      <c r="D26" s="29">
        <f>+D13+D25</f>
        <v>0</v>
      </c>
      <c r="E26" s="30">
        <f t="shared" si="2"/>
        <v>-18159936</v>
      </c>
      <c r="F26" s="31">
        <f t="shared" si="2"/>
        <v>-18159936</v>
      </c>
      <c r="G26" s="31">
        <f t="shared" si="2"/>
        <v>9470344</v>
      </c>
      <c r="H26" s="31">
        <f t="shared" si="2"/>
        <v>-8014807</v>
      </c>
      <c r="I26" s="31">
        <f t="shared" si="2"/>
        <v>-111872</v>
      </c>
      <c r="J26" s="31">
        <f t="shared" si="2"/>
        <v>1343665</v>
      </c>
      <c r="K26" s="31">
        <f t="shared" si="2"/>
        <v>190722</v>
      </c>
      <c r="L26" s="31">
        <f t="shared" si="2"/>
        <v>273256</v>
      </c>
      <c r="M26" s="31">
        <f t="shared" si="2"/>
        <v>-3726913</v>
      </c>
      <c r="N26" s="31">
        <f t="shared" si="2"/>
        <v>-3262935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-1919270</v>
      </c>
      <c r="X26" s="31">
        <f t="shared" si="2"/>
        <v>-9079974</v>
      </c>
      <c r="Y26" s="31">
        <f t="shared" si="2"/>
        <v>7160704</v>
      </c>
      <c r="Z26" s="32">
        <f>+IF(X26&lt;&gt;0,+(Y26/X26)*100,0)</f>
        <v>-78.862604672656559</v>
      </c>
      <c r="AA26" s="33">
        <f>+AA13+AA25</f>
        <v>-18159936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4471175</v>
      </c>
      <c r="D32" s="18"/>
      <c r="E32" s="19"/>
      <c r="F32" s="20"/>
      <c r="G32" s="20">
        <v>424181</v>
      </c>
      <c r="H32" s="20">
        <v>-532306</v>
      </c>
      <c r="I32" s="20">
        <v>-77110</v>
      </c>
      <c r="J32" s="20">
        <v>-185235</v>
      </c>
      <c r="K32" s="20"/>
      <c r="L32" s="20"/>
      <c r="M32" s="20">
        <v>1433494</v>
      </c>
      <c r="N32" s="20">
        <v>1433494</v>
      </c>
      <c r="O32" s="20"/>
      <c r="P32" s="20"/>
      <c r="Q32" s="20"/>
      <c r="R32" s="20"/>
      <c r="S32" s="20"/>
      <c r="T32" s="20"/>
      <c r="U32" s="20"/>
      <c r="V32" s="20"/>
      <c r="W32" s="20">
        <v>1248259</v>
      </c>
      <c r="X32" s="20"/>
      <c r="Y32" s="20">
        <v>1248259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-4820966</v>
      </c>
      <c r="D33" s="18"/>
      <c r="E33" s="19"/>
      <c r="F33" s="20"/>
      <c r="G33" s="20">
        <v>-4820966</v>
      </c>
      <c r="H33" s="20"/>
      <c r="I33" s="20"/>
      <c r="J33" s="20">
        <v>-4820966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-4820966</v>
      </c>
      <c r="X33" s="20"/>
      <c r="Y33" s="20">
        <v>-4820966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4033335</v>
      </c>
      <c r="D35" s="18"/>
      <c r="E35" s="19">
        <v>1189677</v>
      </c>
      <c r="F35" s="20">
        <v>1189677</v>
      </c>
      <c r="G35" s="20">
        <v>4097148</v>
      </c>
      <c r="H35" s="20">
        <v>53288</v>
      </c>
      <c r="I35" s="20">
        <v>50900</v>
      </c>
      <c r="J35" s="20">
        <v>4201336</v>
      </c>
      <c r="K35" s="20">
        <v>66968</v>
      </c>
      <c r="L35" s="20">
        <v>63281</v>
      </c>
      <c r="M35" s="20">
        <v>55828</v>
      </c>
      <c r="N35" s="20">
        <v>186077</v>
      </c>
      <c r="O35" s="20"/>
      <c r="P35" s="20"/>
      <c r="Q35" s="20"/>
      <c r="R35" s="20"/>
      <c r="S35" s="20"/>
      <c r="T35" s="20"/>
      <c r="U35" s="20"/>
      <c r="V35" s="20"/>
      <c r="W35" s="20">
        <v>4387413</v>
      </c>
      <c r="X35" s="20">
        <v>594840</v>
      </c>
      <c r="Y35" s="20">
        <v>3792573</v>
      </c>
      <c r="Z35" s="21">
        <v>637.57867661892271</v>
      </c>
      <c r="AA35" s="22">
        <v>1189677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3683544</v>
      </c>
      <c r="D37" s="29">
        <f t="shared" ref="D37:Y37" si="3">SUM(D29:D36)</f>
        <v>0</v>
      </c>
      <c r="E37" s="30">
        <f t="shared" si="3"/>
        <v>1189677</v>
      </c>
      <c r="F37" s="31">
        <f t="shared" si="3"/>
        <v>1189677</v>
      </c>
      <c r="G37" s="31">
        <f t="shared" si="3"/>
        <v>-299637</v>
      </c>
      <c r="H37" s="31">
        <f t="shared" si="3"/>
        <v>-479018</v>
      </c>
      <c r="I37" s="31">
        <f t="shared" si="3"/>
        <v>-26210</v>
      </c>
      <c r="J37" s="31">
        <f t="shared" si="3"/>
        <v>-804865</v>
      </c>
      <c r="K37" s="31">
        <f t="shared" si="3"/>
        <v>66968</v>
      </c>
      <c r="L37" s="31">
        <f t="shared" si="3"/>
        <v>63281</v>
      </c>
      <c r="M37" s="31">
        <f t="shared" si="3"/>
        <v>1489322</v>
      </c>
      <c r="N37" s="31">
        <f t="shared" si="3"/>
        <v>1619571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814706</v>
      </c>
      <c r="X37" s="31">
        <f t="shared" si="3"/>
        <v>594840</v>
      </c>
      <c r="Y37" s="31">
        <f t="shared" si="3"/>
        <v>219866</v>
      </c>
      <c r="Z37" s="32">
        <f>+IF(X37&lt;&gt;0,+(Y37/X37)*100,0)</f>
        <v>36.962208324927708</v>
      </c>
      <c r="AA37" s="33">
        <f>SUM(AA29:AA36)</f>
        <v>1189677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3683544</v>
      </c>
      <c r="D44" s="29">
        <f>+D37+D43</f>
        <v>0</v>
      </c>
      <c r="E44" s="30">
        <f t="shared" si="5"/>
        <v>1189677</v>
      </c>
      <c r="F44" s="31">
        <f t="shared" si="5"/>
        <v>1189677</v>
      </c>
      <c r="G44" s="31">
        <f t="shared" si="5"/>
        <v>-299637</v>
      </c>
      <c r="H44" s="31">
        <f t="shared" si="5"/>
        <v>-479018</v>
      </c>
      <c r="I44" s="31">
        <f t="shared" si="5"/>
        <v>-26210</v>
      </c>
      <c r="J44" s="31">
        <f t="shared" si="5"/>
        <v>-804865</v>
      </c>
      <c r="K44" s="31">
        <f t="shared" si="5"/>
        <v>66968</v>
      </c>
      <c r="L44" s="31">
        <f t="shared" si="5"/>
        <v>63281</v>
      </c>
      <c r="M44" s="31">
        <f t="shared" si="5"/>
        <v>1489322</v>
      </c>
      <c r="N44" s="31">
        <f t="shared" si="5"/>
        <v>1619571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814706</v>
      </c>
      <c r="X44" s="31">
        <f t="shared" si="5"/>
        <v>594840</v>
      </c>
      <c r="Y44" s="31">
        <f t="shared" si="5"/>
        <v>219866</v>
      </c>
      <c r="Z44" s="32">
        <f>+IF(X44&lt;&gt;0,+(Y44/X44)*100,0)</f>
        <v>36.962208324927708</v>
      </c>
      <c r="AA44" s="33">
        <f>+AA37+AA43</f>
        <v>1189677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1836366</v>
      </c>
      <c r="D45" s="42">
        <f t="shared" si="6"/>
        <v>0</v>
      </c>
      <c r="E45" s="43">
        <f t="shared" si="6"/>
        <v>-19349613</v>
      </c>
      <c r="F45" s="44">
        <f t="shared" si="6"/>
        <v>-19349613</v>
      </c>
      <c r="G45" s="44">
        <f t="shared" si="6"/>
        <v>9769981</v>
      </c>
      <c r="H45" s="44">
        <f t="shared" si="6"/>
        <v>-7535789</v>
      </c>
      <c r="I45" s="44">
        <f t="shared" si="6"/>
        <v>-85662</v>
      </c>
      <c r="J45" s="44">
        <f t="shared" si="6"/>
        <v>2148530</v>
      </c>
      <c r="K45" s="44">
        <f t="shared" si="6"/>
        <v>123754</v>
      </c>
      <c r="L45" s="44">
        <f t="shared" si="6"/>
        <v>209975</v>
      </c>
      <c r="M45" s="44">
        <f t="shared" si="6"/>
        <v>-5216235</v>
      </c>
      <c r="N45" s="44">
        <f t="shared" si="6"/>
        <v>-4882506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-2733976</v>
      </c>
      <c r="X45" s="44">
        <f t="shared" si="6"/>
        <v>-9674814</v>
      </c>
      <c r="Y45" s="44">
        <f t="shared" si="6"/>
        <v>6940838</v>
      </c>
      <c r="Z45" s="45">
        <f>+IF(X45&lt;&gt;0,+(Y45/X45)*100,0)</f>
        <v>-71.741306861299876</v>
      </c>
      <c r="AA45" s="46">
        <f>+AA26-AA44</f>
        <v>-19349613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-48289445</v>
      </c>
      <c r="D47" s="18"/>
      <c r="E47" s="19">
        <v>-19349613</v>
      </c>
      <c r="F47" s="20">
        <v>-19349613</v>
      </c>
      <c r="G47" s="20">
        <v>-43888642</v>
      </c>
      <c r="H47" s="20">
        <v>-3521733</v>
      </c>
      <c r="I47" s="20">
        <v>172953</v>
      </c>
      <c r="J47" s="20">
        <v>-47237422</v>
      </c>
      <c r="K47" s="20">
        <v>173880</v>
      </c>
      <c r="L47" s="20">
        <v>29001</v>
      </c>
      <c r="M47" s="20">
        <v>-4705324</v>
      </c>
      <c r="N47" s="20">
        <v>-4502443</v>
      </c>
      <c r="O47" s="20"/>
      <c r="P47" s="20"/>
      <c r="Q47" s="20"/>
      <c r="R47" s="20"/>
      <c r="S47" s="20"/>
      <c r="T47" s="20"/>
      <c r="U47" s="20"/>
      <c r="V47" s="20"/>
      <c r="W47" s="20">
        <v>-51739865</v>
      </c>
      <c r="X47" s="20">
        <v>-9674808</v>
      </c>
      <c r="Y47" s="20">
        <v>-42065057</v>
      </c>
      <c r="Z47" s="47">
        <v>434.7895792867414</v>
      </c>
      <c r="AA47" s="22">
        <v>-19349613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-48289445</v>
      </c>
      <c r="D50" s="50">
        <f t="shared" ref="D50:Y50" si="7">SUM(D47:D49)</f>
        <v>0</v>
      </c>
      <c r="E50" s="51">
        <f t="shared" si="7"/>
        <v>-19349613</v>
      </c>
      <c r="F50" s="52">
        <f t="shared" si="7"/>
        <v>-19349613</v>
      </c>
      <c r="G50" s="52">
        <f t="shared" si="7"/>
        <v>-43888642</v>
      </c>
      <c r="H50" s="52">
        <f t="shared" si="7"/>
        <v>-3521733</v>
      </c>
      <c r="I50" s="52">
        <f t="shared" si="7"/>
        <v>172953</v>
      </c>
      <c r="J50" s="52">
        <f t="shared" si="7"/>
        <v>-47237422</v>
      </c>
      <c r="K50" s="52">
        <f t="shared" si="7"/>
        <v>173880</v>
      </c>
      <c r="L50" s="52">
        <f t="shared" si="7"/>
        <v>29001</v>
      </c>
      <c r="M50" s="52">
        <f t="shared" si="7"/>
        <v>-4705324</v>
      </c>
      <c r="N50" s="52">
        <f t="shared" si="7"/>
        <v>-4502443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-51739865</v>
      </c>
      <c r="X50" s="52">
        <f t="shared" si="7"/>
        <v>-9674808</v>
      </c>
      <c r="Y50" s="52">
        <f t="shared" si="7"/>
        <v>-42065057</v>
      </c>
      <c r="Z50" s="53">
        <f>+IF(X50&lt;&gt;0,+(Y50/X50)*100,0)</f>
        <v>434.7895792867414</v>
      </c>
      <c r="AA50" s="54">
        <f>SUM(AA47:AA49)</f>
        <v>-19349613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-31939562</v>
      </c>
      <c r="D6" s="18"/>
      <c r="E6" s="19">
        <v>697584035</v>
      </c>
      <c r="F6" s="20">
        <v>470829038</v>
      </c>
      <c r="G6" s="20">
        <v>34128648</v>
      </c>
      <c r="H6" s="20">
        <v>4933327</v>
      </c>
      <c r="I6" s="20">
        <v>-6065463</v>
      </c>
      <c r="J6" s="20">
        <v>32996512</v>
      </c>
      <c r="K6" s="20">
        <v>639511</v>
      </c>
      <c r="L6" s="20">
        <v>4822530</v>
      </c>
      <c r="M6" s="20">
        <v>-7434255</v>
      </c>
      <c r="N6" s="20">
        <v>-1972214</v>
      </c>
      <c r="O6" s="20"/>
      <c r="P6" s="20"/>
      <c r="Q6" s="20"/>
      <c r="R6" s="20"/>
      <c r="S6" s="20"/>
      <c r="T6" s="20"/>
      <c r="U6" s="20"/>
      <c r="V6" s="20"/>
      <c r="W6" s="20">
        <v>31024298</v>
      </c>
      <c r="X6" s="20">
        <v>353261477</v>
      </c>
      <c r="Y6" s="20">
        <v>-322237179</v>
      </c>
      <c r="Z6" s="21">
        <v>-91.217752282680962</v>
      </c>
      <c r="AA6" s="22">
        <v>470829038</v>
      </c>
    </row>
    <row r="7" spans="1:27" x14ac:dyDescent="0.25">
      <c r="A7" s="23" t="s">
        <v>35</v>
      </c>
      <c r="B7" s="17" t="s">
        <v>32</v>
      </c>
      <c r="C7" s="18">
        <v>932732883</v>
      </c>
      <c r="D7" s="18"/>
      <c r="E7" s="19">
        <v>549711617</v>
      </c>
      <c r="F7" s="20">
        <v>620499219</v>
      </c>
      <c r="G7" s="20">
        <v>619008342</v>
      </c>
      <c r="H7" s="20">
        <v>13496654</v>
      </c>
      <c r="I7" s="20">
        <v>39299012</v>
      </c>
      <c r="J7" s="20">
        <v>671804008</v>
      </c>
      <c r="K7" s="20">
        <v>25371003</v>
      </c>
      <c r="L7" s="20">
        <v>36906030</v>
      </c>
      <c r="M7" s="20">
        <v>40088892</v>
      </c>
      <c r="N7" s="20">
        <v>102365925</v>
      </c>
      <c r="O7" s="20"/>
      <c r="P7" s="20"/>
      <c r="Q7" s="20"/>
      <c r="R7" s="20"/>
      <c r="S7" s="20"/>
      <c r="T7" s="20"/>
      <c r="U7" s="20"/>
      <c r="V7" s="20"/>
      <c r="W7" s="20">
        <v>774169933</v>
      </c>
      <c r="X7" s="20">
        <v>588469919</v>
      </c>
      <c r="Y7" s="20">
        <v>185700014</v>
      </c>
      <c r="Z7" s="21">
        <v>31.556415715447983</v>
      </c>
      <c r="AA7" s="22">
        <v>620499219</v>
      </c>
    </row>
    <row r="8" spans="1:27" x14ac:dyDescent="0.25">
      <c r="A8" s="23" t="s">
        <v>36</v>
      </c>
      <c r="B8" s="17" t="s">
        <v>32</v>
      </c>
      <c r="C8" s="18">
        <v>96876333</v>
      </c>
      <c r="D8" s="18"/>
      <c r="E8" s="19">
        <v>-366018</v>
      </c>
      <c r="F8" s="20">
        <v>-366018</v>
      </c>
      <c r="G8" s="20">
        <v>115465754</v>
      </c>
      <c r="H8" s="20">
        <v>-15974701</v>
      </c>
      <c r="I8" s="20">
        <v>-11806696</v>
      </c>
      <c r="J8" s="20">
        <v>87684357</v>
      </c>
      <c r="K8" s="20">
        <v>1312975</v>
      </c>
      <c r="L8" s="20">
        <v>1397805</v>
      </c>
      <c r="M8" s="20">
        <v>1485984</v>
      </c>
      <c r="N8" s="20">
        <v>4196764</v>
      </c>
      <c r="O8" s="20"/>
      <c r="P8" s="20"/>
      <c r="Q8" s="20"/>
      <c r="R8" s="20"/>
      <c r="S8" s="20"/>
      <c r="T8" s="20"/>
      <c r="U8" s="20"/>
      <c r="V8" s="20"/>
      <c r="W8" s="20">
        <v>91881121</v>
      </c>
      <c r="X8" s="20">
        <v>-366018</v>
      </c>
      <c r="Y8" s="20">
        <v>92247139</v>
      </c>
      <c r="Z8" s="21">
        <v>-25202.896852067384</v>
      </c>
      <c r="AA8" s="22">
        <v>-366018</v>
      </c>
    </row>
    <row r="9" spans="1:27" x14ac:dyDescent="0.25">
      <c r="A9" s="23" t="s">
        <v>37</v>
      </c>
      <c r="B9" s="17" t="s">
        <v>32</v>
      </c>
      <c r="C9" s="18">
        <v>-41954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2164433</v>
      </c>
      <c r="D10" s="18"/>
      <c r="E10" s="19">
        <v>-27613975</v>
      </c>
      <c r="F10" s="20">
        <v>-35964934</v>
      </c>
      <c r="G10" s="20">
        <v>-8947224</v>
      </c>
      <c r="H10" s="20">
        <v>-222639</v>
      </c>
      <c r="I10" s="20">
        <v>-71162</v>
      </c>
      <c r="J10" s="20">
        <v>-9241025</v>
      </c>
      <c r="K10" s="20">
        <v>247540</v>
      </c>
      <c r="L10" s="20">
        <v>4484308</v>
      </c>
      <c r="M10" s="20">
        <v>32994269</v>
      </c>
      <c r="N10" s="20">
        <v>37726117</v>
      </c>
      <c r="O10" s="20"/>
      <c r="P10" s="20"/>
      <c r="Q10" s="20"/>
      <c r="R10" s="20"/>
      <c r="S10" s="20"/>
      <c r="T10" s="20"/>
      <c r="U10" s="20"/>
      <c r="V10" s="20"/>
      <c r="W10" s="20">
        <v>28485092</v>
      </c>
      <c r="X10" s="20">
        <v>-18796630</v>
      </c>
      <c r="Y10" s="20">
        <v>47281722</v>
      </c>
      <c r="Z10" s="21">
        <v>-251.54361180701011</v>
      </c>
      <c r="AA10" s="22">
        <v>-35964934</v>
      </c>
    </row>
    <row r="11" spans="1:27" x14ac:dyDescent="0.25">
      <c r="A11" s="23" t="s">
        <v>39</v>
      </c>
      <c r="B11" s="17" t="s">
        <v>32</v>
      </c>
      <c r="C11" s="18">
        <v>870284743</v>
      </c>
      <c r="D11" s="18"/>
      <c r="E11" s="19">
        <v>788887362</v>
      </c>
      <c r="F11" s="20">
        <v>818196087</v>
      </c>
      <c r="G11" s="24">
        <v>809695588</v>
      </c>
      <c r="H11" s="24">
        <v>695631</v>
      </c>
      <c r="I11" s="24">
        <v>4487619</v>
      </c>
      <c r="J11" s="20">
        <v>814878838</v>
      </c>
      <c r="K11" s="24">
        <v>3108741</v>
      </c>
      <c r="L11" s="24">
        <v>2117898</v>
      </c>
      <c r="M11" s="20">
        <v>4472787</v>
      </c>
      <c r="N11" s="24">
        <v>9699426</v>
      </c>
      <c r="O11" s="24"/>
      <c r="P11" s="24"/>
      <c r="Q11" s="20"/>
      <c r="R11" s="24"/>
      <c r="S11" s="24"/>
      <c r="T11" s="20"/>
      <c r="U11" s="24"/>
      <c r="V11" s="24"/>
      <c r="W11" s="24">
        <v>824578264</v>
      </c>
      <c r="X11" s="20">
        <v>654192371</v>
      </c>
      <c r="Y11" s="24">
        <v>170385893</v>
      </c>
      <c r="Z11" s="25">
        <v>26.045227757631555</v>
      </c>
      <c r="AA11" s="26">
        <v>818196087</v>
      </c>
    </row>
    <row r="12" spans="1:27" x14ac:dyDescent="0.25">
      <c r="A12" s="23" t="s">
        <v>40</v>
      </c>
      <c r="B12" s="17" t="s">
        <v>32</v>
      </c>
      <c r="C12" s="18">
        <v>-5072653</v>
      </c>
      <c r="D12" s="18"/>
      <c r="E12" s="19">
        <v>-5023436</v>
      </c>
      <c r="F12" s="20">
        <v>-5023436</v>
      </c>
      <c r="G12" s="20">
        <v>-5072653</v>
      </c>
      <c r="H12" s="20"/>
      <c r="I12" s="20"/>
      <c r="J12" s="20">
        <v>-5072653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-5072653</v>
      </c>
      <c r="X12" s="20">
        <v>-5023436</v>
      </c>
      <c r="Y12" s="20">
        <v>-49217</v>
      </c>
      <c r="Z12" s="21">
        <v>0.97974772645655284</v>
      </c>
      <c r="AA12" s="22">
        <v>-5023436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1865004223</v>
      </c>
      <c r="D13" s="29">
        <f>SUM(D6:D12)</f>
        <v>0</v>
      </c>
      <c r="E13" s="30">
        <f t="shared" si="0"/>
        <v>2003179585</v>
      </c>
      <c r="F13" s="31">
        <f t="shared" si="0"/>
        <v>1868169956</v>
      </c>
      <c r="G13" s="31">
        <f t="shared" si="0"/>
        <v>1564278455</v>
      </c>
      <c r="H13" s="31">
        <f t="shared" si="0"/>
        <v>2928272</v>
      </c>
      <c r="I13" s="31">
        <f t="shared" si="0"/>
        <v>25843310</v>
      </c>
      <c r="J13" s="31">
        <f t="shared" si="0"/>
        <v>1593050037</v>
      </c>
      <c r="K13" s="31">
        <f t="shared" si="0"/>
        <v>30679770</v>
      </c>
      <c r="L13" s="31">
        <f t="shared" si="0"/>
        <v>49728571</v>
      </c>
      <c r="M13" s="31">
        <f t="shared" si="0"/>
        <v>71607677</v>
      </c>
      <c r="N13" s="31">
        <f t="shared" si="0"/>
        <v>152016018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1745066055</v>
      </c>
      <c r="X13" s="31">
        <f t="shared" si="0"/>
        <v>1571737683</v>
      </c>
      <c r="Y13" s="31">
        <f t="shared" si="0"/>
        <v>173328372</v>
      </c>
      <c r="Z13" s="32">
        <f>+IF(X13&lt;&gt;0,+(Y13/X13)*100,0)</f>
        <v>11.027818056074437</v>
      </c>
      <c r="AA13" s="33">
        <f>SUM(AA6:AA12)</f>
        <v>1868169956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-835</v>
      </c>
      <c r="D16" s="18"/>
      <c r="E16" s="19">
        <v>-15660000</v>
      </c>
      <c r="F16" s="20">
        <v>-15660000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-7830000</v>
      </c>
      <c r="Y16" s="20">
        <v>7830000</v>
      </c>
      <c r="Z16" s="21">
        <v>-100</v>
      </c>
      <c r="AA16" s="22">
        <v>-15660000</v>
      </c>
    </row>
    <row r="17" spans="1:27" x14ac:dyDescent="0.25">
      <c r="A17" s="23" t="s">
        <v>45</v>
      </c>
      <c r="B17" s="17" t="s">
        <v>32</v>
      </c>
      <c r="C17" s="18">
        <v>3990555656</v>
      </c>
      <c r="D17" s="18"/>
      <c r="E17" s="19">
        <v>3233213809</v>
      </c>
      <c r="F17" s="20">
        <v>2865356564</v>
      </c>
      <c r="G17" s="24">
        <v>3532235503</v>
      </c>
      <c r="H17" s="24">
        <v>-70500630</v>
      </c>
      <c r="I17" s="24">
        <v>23506941</v>
      </c>
      <c r="J17" s="20">
        <v>3485241814</v>
      </c>
      <c r="K17" s="24">
        <v>13736153</v>
      </c>
      <c r="L17" s="24">
        <v>3760503</v>
      </c>
      <c r="M17" s="20">
        <v>16843873</v>
      </c>
      <c r="N17" s="24">
        <v>34340529</v>
      </c>
      <c r="O17" s="24"/>
      <c r="P17" s="24"/>
      <c r="Q17" s="20"/>
      <c r="R17" s="24"/>
      <c r="S17" s="24"/>
      <c r="T17" s="20"/>
      <c r="U17" s="24"/>
      <c r="V17" s="24"/>
      <c r="W17" s="24">
        <v>3519582343</v>
      </c>
      <c r="X17" s="20">
        <v>2553067961</v>
      </c>
      <c r="Y17" s="24">
        <v>966514382</v>
      </c>
      <c r="Z17" s="25">
        <v>37.85697822244537</v>
      </c>
      <c r="AA17" s="26">
        <v>2865356564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3990554821</v>
      </c>
      <c r="D25" s="29">
        <f t="shared" ref="D25:Y25" si="1">SUM(D15:D24)</f>
        <v>0</v>
      </c>
      <c r="E25" s="35">
        <f t="shared" si="1"/>
        <v>3217553809</v>
      </c>
      <c r="F25" s="36">
        <f t="shared" si="1"/>
        <v>2849696564</v>
      </c>
      <c r="G25" s="36">
        <f t="shared" si="1"/>
        <v>3532235503</v>
      </c>
      <c r="H25" s="36">
        <f t="shared" si="1"/>
        <v>-70500630</v>
      </c>
      <c r="I25" s="36">
        <f t="shared" si="1"/>
        <v>23506941</v>
      </c>
      <c r="J25" s="36">
        <f t="shared" si="1"/>
        <v>3485241814</v>
      </c>
      <c r="K25" s="36">
        <f t="shared" si="1"/>
        <v>13736153</v>
      </c>
      <c r="L25" s="36">
        <f t="shared" si="1"/>
        <v>3760503</v>
      </c>
      <c r="M25" s="36">
        <f t="shared" si="1"/>
        <v>16843873</v>
      </c>
      <c r="N25" s="36">
        <f t="shared" si="1"/>
        <v>34340529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3519582343</v>
      </c>
      <c r="X25" s="36">
        <f t="shared" si="1"/>
        <v>2545237961</v>
      </c>
      <c r="Y25" s="36">
        <f t="shared" si="1"/>
        <v>974344382</v>
      </c>
      <c r="Z25" s="37">
        <f>+IF(X25&lt;&gt;0,+(Y25/X25)*100,0)</f>
        <v>38.2810722191645</v>
      </c>
      <c r="AA25" s="38">
        <f>SUM(AA15:AA24)</f>
        <v>2849696564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5855559044</v>
      </c>
      <c r="D26" s="29">
        <f>+D13+D25</f>
        <v>0</v>
      </c>
      <c r="E26" s="30">
        <f t="shared" si="2"/>
        <v>5220733394</v>
      </c>
      <c r="F26" s="31">
        <f t="shared" si="2"/>
        <v>4717866520</v>
      </c>
      <c r="G26" s="31">
        <f t="shared" si="2"/>
        <v>5096513958</v>
      </c>
      <c r="H26" s="31">
        <f t="shared" si="2"/>
        <v>-67572358</v>
      </c>
      <c r="I26" s="31">
        <f t="shared" si="2"/>
        <v>49350251</v>
      </c>
      <c r="J26" s="31">
        <f t="shared" si="2"/>
        <v>5078291851</v>
      </c>
      <c r="K26" s="31">
        <f t="shared" si="2"/>
        <v>44415923</v>
      </c>
      <c r="L26" s="31">
        <f t="shared" si="2"/>
        <v>53489074</v>
      </c>
      <c r="M26" s="31">
        <f t="shared" si="2"/>
        <v>88451550</v>
      </c>
      <c r="N26" s="31">
        <f t="shared" si="2"/>
        <v>186356547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5264648398</v>
      </c>
      <c r="X26" s="31">
        <f t="shared" si="2"/>
        <v>4116975644</v>
      </c>
      <c r="Y26" s="31">
        <f t="shared" si="2"/>
        <v>1147672754</v>
      </c>
      <c r="Z26" s="32">
        <f>+IF(X26&lt;&gt;0,+(Y26/X26)*100,0)</f>
        <v>27.876598096289346</v>
      </c>
      <c r="AA26" s="33">
        <f>+AA13+AA25</f>
        <v>4717866520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-25443</v>
      </c>
      <c r="D31" s="18"/>
      <c r="E31" s="19">
        <v>-19806</v>
      </c>
      <c r="F31" s="20">
        <v>-19806</v>
      </c>
      <c r="G31" s="20">
        <v>-26158</v>
      </c>
      <c r="H31" s="20">
        <v>-852</v>
      </c>
      <c r="I31" s="20">
        <v>-1688</v>
      </c>
      <c r="J31" s="20">
        <v>-28698</v>
      </c>
      <c r="K31" s="20"/>
      <c r="L31" s="20"/>
      <c r="M31" s="20">
        <v>-1563</v>
      </c>
      <c r="N31" s="20">
        <v>-1563</v>
      </c>
      <c r="O31" s="20"/>
      <c r="P31" s="20"/>
      <c r="Q31" s="20"/>
      <c r="R31" s="20"/>
      <c r="S31" s="20"/>
      <c r="T31" s="20"/>
      <c r="U31" s="20"/>
      <c r="V31" s="20"/>
      <c r="W31" s="20">
        <v>-30261</v>
      </c>
      <c r="X31" s="20">
        <v>-19806</v>
      </c>
      <c r="Y31" s="20">
        <v>-10455</v>
      </c>
      <c r="Z31" s="21">
        <v>52.787034232050885</v>
      </c>
      <c r="AA31" s="22">
        <v>-19806</v>
      </c>
    </row>
    <row r="32" spans="1:27" x14ac:dyDescent="0.25">
      <c r="A32" s="23" t="s">
        <v>59</v>
      </c>
      <c r="B32" s="17" t="s">
        <v>32</v>
      </c>
      <c r="C32" s="18">
        <v>265730397</v>
      </c>
      <c r="D32" s="18"/>
      <c r="E32" s="19">
        <v>150104392</v>
      </c>
      <c r="F32" s="20">
        <v>114306727</v>
      </c>
      <c r="G32" s="20">
        <v>144289715</v>
      </c>
      <c r="H32" s="20">
        <v>8574834</v>
      </c>
      <c r="I32" s="20">
        <v>32271030</v>
      </c>
      <c r="J32" s="20">
        <v>185135579</v>
      </c>
      <c r="K32" s="20">
        <v>15631059</v>
      </c>
      <c r="L32" s="20">
        <v>11522016</v>
      </c>
      <c r="M32" s="20">
        <v>6396981</v>
      </c>
      <c r="N32" s="20">
        <v>33550056</v>
      </c>
      <c r="O32" s="20"/>
      <c r="P32" s="20"/>
      <c r="Q32" s="20"/>
      <c r="R32" s="20"/>
      <c r="S32" s="20"/>
      <c r="T32" s="20"/>
      <c r="U32" s="20"/>
      <c r="V32" s="20"/>
      <c r="W32" s="20">
        <v>218685635</v>
      </c>
      <c r="X32" s="20">
        <v>61630689</v>
      </c>
      <c r="Y32" s="20">
        <v>157054946</v>
      </c>
      <c r="Z32" s="21">
        <v>254.83237093130663</v>
      </c>
      <c r="AA32" s="22">
        <v>114306727</v>
      </c>
    </row>
    <row r="33" spans="1:27" x14ac:dyDescent="0.25">
      <c r="A33" s="23" t="s">
        <v>60</v>
      </c>
      <c r="B33" s="17" t="s">
        <v>32</v>
      </c>
      <c r="C33" s="18">
        <v>-79359950</v>
      </c>
      <c r="D33" s="18"/>
      <c r="E33" s="19">
        <v>-34086929</v>
      </c>
      <c r="F33" s="20">
        <v>-32831399</v>
      </c>
      <c r="G33" s="20">
        <v>-148119029</v>
      </c>
      <c r="H33" s="20">
        <v>84723881</v>
      </c>
      <c r="I33" s="20">
        <v>-5565112</v>
      </c>
      <c r="J33" s="20">
        <v>-68960260</v>
      </c>
      <c r="K33" s="20">
        <v>-1612601</v>
      </c>
      <c r="L33" s="20">
        <v>1749505</v>
      </c>
      <c r="M33" s="20">
        <v>-51138272</v>
      </c>
      <c r="N33" s="20">
        <v>-51001368</v>
      </c>
      <c r="O33" s="20"/>
      <c r="P33" s="20"/>
      <c r="Q33" s="20"/>
      <c r="R33" s="20"/>
      <c r="S33" s="20"/>
      <c r="T33" s="20"/>
      <c r="U33" s="20"/>
      <c r="V33" s="20"/>
      <c r="W33" s="20">
        <v>-119961628</v>
      </c>
      <c r="X33" s="20">
        <v>-16415700</v>
      </c>
      <c r="Y33" s="20">
        <v>-103545928</v>
      </c>
      <c r="Z33" s="21">
        <v>630.77375926704315</v>
      </c>
      <c r="AA33" s="22">
        <v>-32831399</v>
      </c>
    </row>
    <row r="34" spans="1:27" x14ac:dyDescent="0.25">
      <c r="A34" s="23" t="s">
        <v>61</v>
      </c>
      <c r="B34" s="17" t="s">
        <v>32</v>
      </c>
      <c r="C34" s="18">
        <v>11104013</v>
      </c>
      <c r="D34" s="18"/>
      <c r="E34" s="19"/>
      <c r="F34" s="20"/>
      <c r="G34" s="20"/>
      <c r="H34" s="20"/>
      <c r="I34" s="20"/>
      <c r="J34" s="20"/>
      <c r="K34" s="20"/>
      <c r="L34" s="20">
        <v>-148878</v>
      </c>
      <c r="M34" s="20"/>
      <c r="N34" s="20">
        <v>-148878</v>
      </c>
      <c r="O34" s="20"/>
      <c r="P34" s="20"/>
      <c r="Q34" s="20"/>
      <c r="R34" s="20"/>
      <c r="S34" s="20"/>
      <c r="T34" s="20"/>
      <c r="U34" s="20"/>
      <c r="V34" s="20"/>
      <c r="W34" s="20">
        <v>-148878</v>
      </c>
      <c r="X34" s="20"/>
      <c r="Y34" s="20">
        <v>-148878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99907534</v>
      </c>
      <c r="D35" s="18"/>
      <c r="E35" s="19">
        <v>218376660</v>
      </c>
      <c r="F35" s="20">
        <v>216919611</v>
      </c>
      <c r="G35" s="20">
        <v>68571804</v>
      </c>
      <c r="H35" s="20">
        <v>25880457</v>
      </c>
      <c r="I35" s="20">
        <v>-5587252</v>
      </c>
      <c r="J35" s="20">
        <v>88865009</v>
      </c>
      <c r="K35" s="20">
        <v>1562033</v>
      </c>
      <c r="L35" s="20">
        <v>2554115</v>
      </c>
      <c r="M35" s="20">
        <v>2512300</v>
      </c>
      <c r="N35" s="20">
        <v>6628448</v>
      </c>
      <c r="O35" s="20"/>
      <c r="P35" s="20"/>
      <c r="Q35" s="20"/>
      <c r="R35" s="20"/>
      <c r="S35" s="20"/>
      <c r="T35" s="20"/>
      <c r="U35" s="20"/>
      <c r="V35" s="20"/>
      <c r="W35" s="20">
        <v>95493457</v>
      </c>
      <c r="X35" s="20">
        <v>209472214</v>
      </c>
      <c r="Y35" s="20">
        <v>-113978757</v>
      </c>
      <c r="Z35" s="21">
        <v>-54.412351320256725</v>
      </c>
      <c r="AA35" s="22">
        <v>216919611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297356551</v>
      </c>
      <c r="D37" s="29">
        <f t="shared" ref="D37:Y37" si="3">SUM(D29:D36)</f>
        <v>0</v>
      </c>
      <c r="E37" s="30">
        <f t="shared" si="3"/>
        <v>334374317</v>
      </c>
      <c r="F37" s="31">
        <f t="shared" si="3"/>
        <v>298375133</v>
      </c>
      <c r="G37" s="31">
        <f t="shared" si="3"/>
        <v>64716332</v>
      </c>
      <c r="H37" s="31">
        <f t="shared" si="3"/>
        <v>119178320</v>
      </c>
      <c r="I37" s="31">
        <f t="shared" si="3"/>
        <v>21116978</v>
      </c>
      <c r="J37" s="31">
        <f t="shared" si="3"/>
        <v>205011630</v>
      </c>
      <c r="K37" s="31">
        <f t="shared" si="3"/>
        <v>15580491</v>
      </c>
      <c r="L37" s="31">
        <f t="shared" si="3"/>
        <v>15676758</v>
      </c>
      <c r="M37" s="31">
        <f t="shared" si="3"/>
        <v>-42230554</v>
      </c>
      <c r="N37" s="31">
        <f t="shared" si="3"/>
        <v>-10973305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194038325</v>
      </c>
      <c r="X37" s="31">
        <f t="shared" si="3"/>
        <v>254667397</v>
      </c>
      <c r="Y37" s="31">
        <f t="shared" si="3"/>
        <v>-60629072</v>
      </c>
      <c r="Z37" s="32">
        <f>+IF(X37&lt;&gt;0,+(Y37/X37)*100,0)</f>
        <v>-23.807158950935523</v>
      </c>
      <c r="AA37" s="33">
        <f>SUM(AA29:AA36)</f>
        <v>298375133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>
        <v>110476930</v>
      </c>
      <c r="F39" s="20">
        <v>110476930</v>
      </c>
      <c r="G39" s="20">
        <v>106227821</v>
      </c>
      <c r="H39" s="20"/>
      <c r="I39" s="20"/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>
        <v>55238466</v>
      </c>
      <c r="Y39" s="20">
        <v>50989355</v>
      </c>
      <c r="Z39" s="21">
        <v>92.307695510588587</v>
      </c>
      <c r="AA39" s="22">
        <v>110476930</v>
      </c>
    </row>
    <row r="40" spans="1:27" x14ac:dyDescent="0.25">
      <c r="A40" s="23" t="s">
        <v>61</v>
      </c>
      <c r="B40" s="17" t="s">
        <v>32</v>
      </c>
      <c r="C40" s="18">
        <v>-5277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106222543</v>
      </c>
      <c r="D43" s="29">
        <f t="shared" ref="D43:Y43" si="4">SUM(D39:D42)</f>
        <v>0</v>
      </c>
      <c r="E43" s="35">
        <f t="shared" si="4"/>
        <v>110476930</v>
      </c>
      <c r="F43" s="36">
        <f t="shared" si="4"/>
        <v>110476930</v>
      </c>
      <c r="G43" s="36">
        <f t="shared" si="4"/>
        <v>106227821</v>
      </c>
      <c r="H43" s="36">
        <f t="shared" si="4"/>
        <v>0</v>
      </c>
      <c r="I43" s="36">
        <f t="shared" si="4"/>
        <v>0</v>
      </c>
      <c r="J43" s="36">
        <f t="shared" si="4"/>
        <v>106227821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106227821</v>
      </c>
      <c r="X43" s="36">
        <f t="shared" si="4"/>
        <v>55238466</v>
      </c>
      <c r="Y43" s="36">
        <f t="shared" si="4"/>
        <v>50989355</v>
      </c>
      <c r="Z43" s="37">
        <f>+IF(X43&lt;&gt;0,+(Y43/X43)*100,0)</f>
        <v>92.307695510588587</v>
      </c>
      <c r="AA43" s="38">
        <f>SUM(AA39:AA42)</f>
        <v>110476930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403579094</v>
      </c>
      <c r="D44" s="29">
        <f>+D37+D43</f>
        <v>0</v>
      </c>
      <c r="E44" s="30">
        <f t="shared" si="5"/>
        <v>444851247</v>
      </c>
      <c r="F44" s="31">
        <f t="shared" si="5"/>
        <v>408852063</v>
      </c>
      <c r="G44" s="31">
        <f t="shared" si="5"/>
        <v>170944153</v>
      </c>
      <c r="H44" s="31">
        <f t="shared" si="5"/>
        <v>119178320</v>
      </c>
      <c r="I44" s="31">
        <f t="shared" si="5"/>
        <v>21116978</v>
      </c>
      <c r="J44" s="31">
        <f t="shared" si="5"/>
        <v>311239451</v>
      </c>
      <c r="K44" s="31">
        <f t="shared" si="5"/>
        <v>15580491</v>
      </c>
      <c r="L44" s="31">
        <f t="shared" si="5"/>
        <v>15676758</v>
      </c>
      <c r="M44" s="31">
        <f t="shared" si="5"/>
        <v>-42230554</v>
      </c>
      <c r="N44" s="31">
        <f t="shared" si="5"/>
        <v>-10973305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300266146</v>
      </c>
      <c r="X44" s="31">
        <f t="shared" si="5"/>
        <v>309905863</v>
      </c>
      <c r="Y44" s="31">
        <f t="shared" si="5"/>
        <v>-9639717</v>
      </c>
      <c r="Z44" s="32">
        <f>+IF(X44&lt;&gt;0,+(Y44/X44)*100,0)</f>
        <v>-3.110530696865196</v>
      </c>
      <c r="AA44" s="33">
        <f>+AA37+AA43</f>
        <v>408852063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5451979950</v>
      </c>
      <c r="D45" s="42">
        <f t="shared" si="6"/>
        <v>0</v>
      </c>
      <c r="E45" s="43">
        <f t="shared" si="6"/>
        <v>4775882147</v>
      </c>
      <c r="F45" s="44">
        <f t="shared" si="6"/>
        <v>4309014457</v>
      </c>
      <c r="G45" s="44">
        <f t="shared" si="6"/>
        <v>4925569805</v>
      </c>
      <c r="H45" s="44">
        <f t="shared" si="6"/>
        <v>-186750678</v>
      </c>
      <c r="I45" s="44">
        <f t="shared" si="6"/>
        <v>28233273</v>
      </c>
      <c r="J45" s="44">
        <f t="shared" si="6"/>
        <v>4767052400</v>
      </c>
      <c r="K45" s="44">
        <f t="shared" si="6"/>
        <v>28835432</v>
      </c>
      <c r="L45" s="44">
        <f t="shared" si="6"/>
        <v>37812316</v>
      </c>
      <c r="M45" s="44">
        <f t="shared" si="6"/>
        <v>130682104</v>
      </c>
      <c r="N45" s="44">
        <f t="shared" si="6"/>
        <v>197329852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4964382252</v>
      </c>
      <c r="X45" s="44">
        <f t="shared" si="6"/>
        <v>3807069781</v>
      </c>
      <c r="Y45" s="44">
        <f t="shared" si="6"/>
        <v>1157312471</v>
      </c>
      <c r="Z45" s="45">
        <f>+IF(X45&lt;&gt;0,+(Y45/X45)*100,0)</f>
        <v>30.399034889662822</v>
      </c>
      <c r="AA45" s="46">
        <f>+AA26-AA44</f>
        <v>4309014457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3493396032</v>
      </c>
      <c r="D47" s="18"/>
      <c r="E47" s="19">
        <v>4645795953</v>
      </c>
      <c r="F47" s="20">
        <v>4645795953</v>
      </c>
      <c r="G47" s="20">
        <v>4353404727</v>
      </c>
      <c r="H47" s="20">
        <v>-760436064</v>
      </c>
      <c r="I47" s="20">
        <v>17688713</v>
      </c>
      <c r="J47" s="20">
        <v>3610657376</v>
      </c>
      <c r="K47" s="20">
        <v>34485452</v>
      </c>
      <c r="L47" s="20">
        <v>15274962</v>
      </c>
      <c r="M47" s="20">
        <v>75954007</v>
      </c>
      <c r="N47" s="20">
        <v>125714421</v>
      </c>
      <c r="O47" s="20"/>
      <c r="P47" s="20"/>
      <c r="Q47" s="20"/>
      <c r="R47" s="20"/>
      <c r="S47" s="20"/>
      <c r="T47" s="20"/>
      <c r="U47" s="20"/>
      <c r="V47" s="20"/>
      <c r="W47" s="20">
        <v>3736371797</v>
      </c>
      <c r="X47" s="20">
        <v>4378045128</v>
      </c>
      <c r="Y47" s="20">
        <v>-641673331</v>
      </c>
      <c r="Z47" s="47">
        <v>-14.656617559653442</v>
      </c>
      <c r="AA47" s="22">
        <v>4645795953</v>
      </c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>
        <v>1053976</v>
      </c>
      <c r="H48" s="20"/>
      <c r="I48" s="20"/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3494450007</v>
      </c>
      <c r="D50" s="50">
        <f t="shared" ref="D50:Y50" si="7">SUM(D47:D49)</f>
        <v>0</v>
      </c>
      <c r="E50" s="51">
        <f t="shared" si="7"/>
        <v>4645795953</v>
      </c>
      <c r="F50" s="52">
        <f t="shared" si="7"/>
        <v>4645795953</v>
      </c>
      <c r="G50" s="52">
        <f t="shared" si="7"/>
        <v>4354458703</v>
      </c>
      <c r="H50" s="52">
        <f t="shared" si="7"/>
        <v>-760436064</v>
      </c>
      <c r="I50" s="52">
        <f t="shared" si="7"/>
        <v>17688713</v>
      </c>
      <c r="J50" s="52">
        <f t="shared" si="7"/>
        <v>3611711352</v>
      </c>
      <c r="K50" s="52">
        <f t="shared" si="7"/>
        <v>34485452</v>
      </c>
      <c r="L50" s="52">
        <f t="shared" si="7"/>
        <v>15274962</v>
      </c>
      <c r="M50" s="52">
        <f t="shared" si="7"/>
        <v>75954007</v>
      </c>
      <c r="N50" s="52">
        <f t="shared" si="7"/>
        <v>125714421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3737425773</v>
      </c>
      <c r="X50" s="52">
        <f t="shared" si="7"/>
        <v>4378045128</v>
      </c>
      <c r="Y50" s="52">
        <f t="shared" si="7"/>
        <v>-640619355</v>
      </c>
      <c r="Z50" s="53">
        <f>+IF(X50&lt;&gt;0,+(Y50/X50)*100,0)</f>
        <v>-14.632543435947881</v>
      </c>
      <c r="AA50" s="54">
        <f>SUM(AA47:AA49)</f>
        <v>4645795953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8B994E8-4434-4530-B157-0BEDDA800022}"/>
</file>

<file path=customXml/itemProps2.xml><?xml version="1.0" encoding="utf-8"?>
<ds:datastoreItem xmlns:ds="http://schemas.openxmlformats.org/officeDocument/2006/customXml" ds:itemID="{7D99BD37-7721-410F-A63C-9DF9AA863712}"/>
</file>

<file path=customXml/itemProps3.xml><?xml version="1.0" encoding="utf-8"?>
<ds:datastoreItem xmlns:ds="http://schemas.openxmlformats.org/officeDocument/2006/customXml" ds:itemID="{F00D6E1C-0C52-4E44-88E8-A654E5E224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2026-02-12T07:49:30Z</dcterms:created>
  <dcterms:modified xsi:type="dcterms:W3CDTF">2026-02-12T07:51:31Z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